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бюджет 2025-2027\"/>
    </mc:Choice>
  </mc:AlternateContent>
  <xr:revisionPtr revIDLastSave="0" documentId="13_ncr:1_{AE4217D7-1EE4-47F3-A00B-0A55164EB504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прил1" sheetId="42" r:id="rId1"/>
    <sheet name="прил2" sheetId="41" r:id="rId2"/>
    <sheet name="прил3" sheetId="2" r:id="rId3"/>
    <sheet name="прил4" sheetId="51" r:id="rId4"/>
    <sheet name="прил5" sheetId="40" r:id="rId5"/>
    <sheet name="прил11т1" sheetId="52" r:id="rId6"/>
    <sheet name="прил11т2" sheetId="57" r:id="rId7"/>
    <sheet name="прил12" sheetId="74" r:id="rId8"/>
  </sheets>
  <definedNames>
    <definedName name="_xlnm._FilterDatabase" localSheetId="2" hidden="1">прил3!$G$1:$G$678</definedName>
    <definedName name="_xlnm._FilterDatabase" localSheetId="3" hidden="1">прил4!$E$1:$E$714</definedName>
    <definedName name="_xlnm._FilterDatabase" localSheetId="4" hidden="1">прил5!$D$1:$D$482</definedName>
    <definedName name="_xlnm.Print_Area" localSheetId="1">прил2!$A$1:$E$123</definedName>
    <definedName name="_xlnm.Print_Area" localSheetId="2">прил3!$A$1:$J$678</definedName>
    <definedName name="_xlnm.Print_Area" localSheetId="3">прил4!$A$1:$K$715</definedName>
    <definedName name="_xlnm.Print_Area" localSheetId="4">прил5!$A$1:$H$483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2" i="41" l="1"/>
  <c r="F52" i="40" l="1"/>
  <c r="F58" i="40"/>
  <c r="F57" i="40" s="1"/>
  <c r="G57" i="40"/>
  <c r="H57" i="40"/>
  <c r="H560" i="2"/>
  <c r="H559" i="2"/>
  <c r="H556" i="2" s="1"/>
  <c r="I343" i="51"/>
  <c r="I346" i="51"/>
  <c r="H198" i="2"/>
  <c r="H197" i="2"/>
  <c r="F359" i="40" s="1"/>
  <c r="J196" i="2"/>
  <c r="I196" i="2"/>
  <c r="K476" i="51"/>
  <c r="J476" i="51"/>
  <c r="I476" i="51"/>
  <c r="K477" i="51"/>
  <c r="J477" i="51"/>
  <c r="I477" i="51"/>
  <c r="H196" i="2" l="1"/>
  <c r="F360" i="40"/>
  <c r="F358" i="40" s="1"/>
  <c r="C115" i="41"/>
  <c r="H153" i="2" l="1"/>
  <c r="F400" i="40" s="1"/>
  <c r="I449" i="51" l="1"/>
  <c r="H369" i="40" l="1"/>
  <c r="G369" i="40"/>
  <c r="H191" i="2"/>
  <c r="F369" i="40" s="1"/>
  <c r="J190" i="2"/>
  <c r="J189" i="2" s="1"/>
  <c r="J188" i="2" s="1"/>
  <c r="J187" i="2" s="1"/>
  <c r="J186" i="2" s="1"/>
  <c r="I190" i="2"/>
  <c r="I189" i="2" s="1"/>
  <c r="I188" i="2" s="1"/>
  <c r="I187" i="2" s="1"/>
  <c r="I186" i="2" s="1"/>
  <c r="K169" i="51"/>
  <c r="K168" i="51" s="1"/>
  <c r="K167" i="51" s="1"/>
  <c r="K166" i="51" s="1"/>
  <c r="K165" i="51" s="1"/>
  <c r="J169" i="51"/>
  <c r="J168" i="51" s="1"/>
  <c r="J167" i="51" s="1"/>
  <c r="J166" i="51" s="1"/>
  <c r="J165" i="51" s="1"/>
  <c r="I169" i="51"/>
  <c r="I168" i="51"/>
  <c r="I167" i="51" s="1"/>
  <c r="I166" i="51" s="1"/>
  <c r="I165" i="51" s="1"/>
  <c r="H190" i="2" l="1"/>
  <c r="H189" i="2" s="1"/>
  <c r="H188" i="2" s="1"/>
  <c r="H187" i="2" s="1"/>
  <c r="H186" i="2" s="1"/>
  <c r="J394" i="2" l="1"/>
  <c r="J393" i="2" s="1"/>
  <c r="I394" i="2"/>
  <c r="G209" i="40" s="1"/>
  <c r="G208" i="40" s="1"/>
  <c r="H394" i="2"/>
  <c r="F209" i="40" s="1"/>
  <c r="F208" i="40" s="1"/>
  <c r="J392" i="2"/>
  <c r="I392" i="2"/>
  <c r="H392" i="2"/>
  <c r="H391" i="2" s="1"/>
  <c r="J390" i="2"/>
  <c r="H205" i="40" s="1"/>
  <c r="H204" i="40" s="1"/>
  <c r="I390" i="2"/>
  <c r="G205" i="40" s="1"/>
  <c r="G204" i="40" s="1"/>
  <c r="H390" i="2"/>
  <c r="H389" i="2" s="1"/>
  <c r="K593" i="51"/>
  <c r="J593" i="51"/>
  <c r="I593" i="51"/>
  <c r="K591" i="51"/>
  <c r="J591" i="51"/>
  <c r="I591" i="51"/>
  <c r="H201" i="2"/>
  <c r="F363" i="40" s="1"/>
  <c r="H200" i="2"/>
  <c r="F362" i="40" s="1"/>
  <c r="J199" i="2"/>
  <c r="I199" i="2"/>
  <c r="K480" i="51"/>
  <c r="K475" i="51" s="1"/>
  <c r="K474" i="51" s="1"/>
  <c r="K473" i="51" s="1"/>
  <c r="K472" i="51" s="1"/>
  <c r="J480" i="51"/>
  <c r="J475" i="51" s="1"/>
  <c r="J474" i="51" s="1"/>
  <c r="J473" i="51" s="1"/>
  <c r="J472" i="51" s="1"/>
  <c r="I480" i="51"/>
  <c r="I475" i="51" s="1"/>
  <c r="I474" i="51" s="1"/>
  <c r="I473" i="51" s="1"/>
  <c r="I472" i="51" s="1"/>
  <c r="I488" i="51"/>
  <c r="I487" i="51" s="1"/>
  <c r="I486" i="51" s="1"/>
  <c r="I485" i="51" s="1"/>
  <c r="I484" i="51" s="1"/>
  <c r="I483" i="51" s="1"/>
  <c r="J488" i="51"/>
  <c r="J487" i="51" s="1"/>
  <c r="J486" i="51" s="1"/>
  <c r="J485" i="51" s="1"/>
  <c r="J484" i="51" s="1"/>
  <c r="J483" i="51" s="1"/>
  <c r="K488" i="51"/>
  <c r="K487" i="51" s="1"/>
  <c r="K486" i="51" s="1"/>
  <c r="K485" i="51" s="1"/>
  <c r="K484" i="51" s="1"/>
  <c r="K483" i="51" s="1"/>
  <c r="H537" i="2"/>
  <c r="H536" i="2" s="1"/>
  <c r="H535" i="2" s="1"/>
  <c r="J536" i="2"/>
  <c r="J535" i="2" s="1"/>
  <c r="I536" i="2"/>
  <c r="I535" i="2" s="1"/>
  <c r="K323" i="51"/>
  <c r="J323" i="51"/>
  <c r="J322" i="51" s="1"/>
  <c r="K322" i="51"/>
  <c r="I323" i="51"/>
  <c r="I322" i="51" s="1"/>
  <c r="H393" i="2" l="1"/>
  <c r="H388" i="2" s="1"/>
  <c r="H209" i="40"/>
  <c r="H208" i="40" s="1"/>
  <c r="I389" i="2"/>
  <c r="I393" i="2"/>
  <c r="J389" i="2"/>
  <c r="F205" i="40"/>
  <c r="F204" i="40" s="1"/>
  <c r="F361" i="40"/>
  <c r="H199" i="2"/>
  <c r="F61" i="40"/>
  <c r="F60" i="40" s="1"/>
  <c r="F59" i="40" s="1"/>
  <c r="H432" i="2" l="1"/>
  <c r="K87" i="51" l="1"/>
  <c r="J87" i="51"/>
  <c r="H99" i="2" l="1"/>
  <c r="I87" i="51"/>
  <c r="J100" i="2" l="1"/>
  <c r="H437" i="40" s="1"/>
  <c r="I100" i="2"/>
  <c r="G437" i="40" s="1"/>
  <c r="H100" i="2"/>
  <c r="J92" i="2" l="1"/>
  <c r="H396" i="40" s="1"/>
  <c r="H395" i="40" s="1"/>
  <c r="I92" i="2"/>
  <c r="I91" i="2" s="1"/>
  <c r="H92" i="2"/>
  <c r="F396" i="40" s="1"/>
  <c r="F395" i="40" s="1"/>
  <c r="K438" i="51"/>
  <c r="J438" i="51"/>
  <c r="I438" i="51"/>
  <c r="G396" i="40" l="1"/>
  <c r="G395" i="40" s="1"/>
  <c r="J91" i="2"/>
  <c r="H91" i="2"/>
  <c r="J230" i="2"/>
  <c r="H331" i="40" s="1"/>
  <c r="I230" i="2"/>
  <c r="G331" i="40" s="1"/>
  <c r="H230" i="2"/>
  <c r="F331" i="40" s="1"/>
  <c r="K202" i="51"/>
  <c r="K201" i="51" s="1"/>
  <c r="J202" i="51"/>
  <c r="J201" i="51" s="1"/>
  <c r="I202" i="51"/>
  <c r="I201" i="51" s="1"/>
  <c r="H21" i="2" l="1"/>
  <c r="I21" i="2"/>
  <c r="J21" i="2"/>
  <c r="C62" i="41" l="1"/>
  <c r="E62" i="41"/>
  <c r="D62" i="41"/>
  <c r="J419" i="2" l="1"/>
  <c r="J418" i="2" s="1"/>
  <c r="J417" i="2" s="1"/>
  <c r="I419" i="2"/>
  <c r="I418" i="2" s="1"/>
  <c r="I417" i="2" s="1"/>
  <c r="J416" i="2"/>
  <c r="J415" i="2" s="1"/>
  <c r="J414" i="2" s="1"/>
  <c r="I416" i="2"/>
  <c r="I415" i="2" s="1"/>
  <c r="I414" i="2" s="1"/>
  <c r="H419" i="2"/>
  <c r="H418" i="2" s="1"/>
  <c r="H417" i="2" s="1"/>
  <c r="H416" i="2"/>
  <c r="H415" i="2" s="1"/>
  <c r="H414" i="2" s="1"/>
  <c r="K616" i="51"/>
  <c r="K615" i="51" s="1"/>
  <c r="J616" i="51"/>
  <c r="J615" i="51" s="1"/>
  <c r="I616" i="51"/>
  <c r="I615" i="51" s="1"/>
  <c r="K613" i="51"/>
  <c r="K612" i="51" s="1"/>
  <c r="J613" i="51"/>
  <c r="J612" i="51" s="1"/>
  <c r="I613" i="51"/>
  <c r="I612" i="51" s="1"/>
  <c r="K611" i="51" l="1"/>
  <c r="J611" i="51"/>
  <c r="I413" i="2"/>
  <c r="J413" i="2"/>
  <c r="H413" i="2"/>
  <c r="I611" i="51"/>
  <c r="H511" i="2" l="1"/>
  <c r="H515" i="2"/>
  <c r="E17" i="41" l="1"/>
  <c r="D17" i="41"/>
  <c r="E49" i="41"/>
  <c r="D49" i="41"/>
  <c r="C49" i="41"/>
  <c r="H27" i="2" l="1"/>
  <c r="H82" i="2"/>
  <c r="H103" i="2"/>
  <c r="H104" i="2"/>
  <c r="J120" i="2"/>
  <c r="I120" i="2"/>
  <c r="H120" i="2"/>
  <c r="H484" i="2"/>
  <c r="J542" i="2"/>
  <c r="I542" i="2"/>
  <c r="H542" i="2"/>
  <c r="H664" i="2"/>
  <c r="H663" i="2"/>
  <c r="J652" i="2"/>
  <c r="I652" i="2"/>
  <c r="H652" i="2"/>
  <c r="J650" i="2"/>
  <c r="J649" i="2" s="1"/>
  <c r="I650" i="2"/>
  <c r="I649" i="2" s="1"/>
  <c r="H650" i="2"/>
  <c r="H649" i="2" s="1"/>
  <c r="J648" i="2"/>
  <c r="H67" i="40" s="1"/>
  <c r="I648" i="2"/>
  <c r="G67" i="40" s="1"/>
  <c r="J647" i="2"/>
  <c r="H66" i="40" s="1"/>
  <c r="I647" i="2"/>
  <c r="G66" i="40" s="1"/>
  <c r="H648" i="2"/>
  <c r="F67" i="40" s="1"/>
  <c r="H647" i="2"/>
  <c r="F66" i="40" s="1"/>
  <c r="J624" i="2"/>
  <c r="I624" i="2"/>
  <c r="H624" i="2"/>
  <c r="H622" i="2"/>
  <c r="J622" i="2"/>
  <c r="I622" i="2"/>
  <c r="H620" i="2"/>
  <c r="H589" i="2"/>
  <c r="H588" i="2"/>
  <c r="H586" i="2"/>
  <c r="H585" i="2"/>
  <c r="H583" i="2"/>
  <c r="H582" i="2"/>
  <c r="H580" i="2"/>
  <c r="H579" i="2"/>
  <c r="H573" i="2"/>
  <c r="J558" i="2"/>
  <c r="I558" i="2"/>
  <c r="H558" i="2"/>
  <c r="H547" i="2"/>
  <c r="J534" i="2"/>
  <c r="I534" i="2"/>
  <c r="H534" i="2"/>
  <c r="J533" i="2"/>
  <c r="I533" i="2"/>
  <c r="H533" i="2"/>
  <c r="J531" i="2"/>
  <c r="I531" i="2"/>
  <c r="H531" i="2"/>
  <c r="J529" i="2"/>
  <c r="I529" i="2"/>
  <c r="H529" i="2"/>
  <c r="H527" i="2"/>
  <c r="J525" i="2"/>
  <c r="I525" i="2"/>
  <c r="J524" i="2"/>
  <c r="I524" i="2"/>
  <c r="H525" i="2"/>
  <c r="H524" i="2"/>
  <c r="J523" i="2"/>
  <c r="I523" i="2"/>
  <c r="H523" i="2"/>
  <c r="J519" i="2"/>
  <c r="I519" i="2"/>
  <c r="H519" i="2"/>
  <c r="F69" i="40" l="1"/>
  <c r="H516" i="2"/>
  <c r="H513" i="2"/>
  <c r="H509" i="2"/>
  <c r="H507" i="2"/>
  <c r="J506" i="2"/>
  <c r="I506" i="2"/>
  <c r="H506" i="2"/>
  <c r="H505" i="2"/>
  <c r="J487" i="2"/>
  <c r="I487" i="2"/>
  <c r="H487" i="2"/>
  <c r="J485" i="2"/>
  <c r="I485" i="2"/>
  <c r="H485" i="2"/>
  <c r="J482" i="2"/>
  <c r="I482" i="2"/>
  <c r="H482" i="2"/>
  <c r="H455" i="2"/>
  <c r="H450" i="2"/>
  <c r="H449" i="2"/>
  <c r="K403" i="51" l="1"/>
  <c r="J403" i="51"/>
  <c r="I403" i="51"/>
  <c r="I27" i="2" l="1"/>
  <c r="J27" i="2"/>
  <c r="H33" i="2" l="1"/>
  <c r="F348" i="40"/>
  <c r="H433" i="2"/>
  <c r="F230" i="40" s="1"/>
  <c r="I629" i="51"/>
  <c r="K541" i="51"/>
  <c r="J541" i="51"/>
  <c r="I541" i="51"/>
  <c r="H343" i="2"/>
  <c r="F156" i="40" s="1"/>
  <c r="F437" i="40"/>
  <c r="J664" i="2" l="1"/>
  <c r="I664" i="2"/>
  <c r="J663" i="2"/>
  <c r="I663" i="2"/>
  <c r="J33" i="2"/>
  <c r="I33" i="2"/>
  <c r="J620" i="2"/>
  <c r="I620" i="2"/>
  <c r="J589" i="2"/>
  <c r="I589" i="2"/>
  <c r="J588" i="2"/>
  <c r="I588" i="2"/>
  <c r="J586" i="2"/>
  <c r="I586" i="2"/>
  <c r="J585" i="2"/>
  <c r="I585" i="2"/>
  <c r="J583" i="2"/>
  <c r="J582" i="2"/>
  <c r="I583" i="2"/>
  <c r="I582" i="2"/>
  <c r="J580" i="2"/>
  <c r="J579" i="2"/>
  <c r="I580" i="2"/>
  <c r="I579" i="2"/>
  <c r="J573" i="2"/>
  <c r="I573" i="2"/>
  <c r="J455" i="2"/>
  <c r="I455" i="2"/>
  <c r="J450" i="2"/>
  <c r="I450" i="2"/>
  <c r="J449" i="2"/>
  <c r="I449" i="2"/>
  <c r="K32" i="51" l="1"/>
  <c r="K31" i="51" s="1"/>
  <c r="K30" i="51" s="1"/>
  <c r="J32" i="51"/>
  <c r="J31" i="51" s="1"/>
  <c r="J30" i="51" s="1"/>
  <c r="K408" i="51"/>
  <c r="K406" i="51" s="1"/>
  <c r="K402" i="51" s="1"/>
  <c r="K401" i="51" s="1"/>
  <c r="J408" i="51"/>
  <c r="J406" i="51" s="1"/>
  <c r="J402" i="51" s="1"/>
  <c r="J401" i="51" s="1"/>
  <c r="K374" i="51"/>
  <c r="J374" i="51"/>
  <c r="K371" i="51"/>
  <c r="J371" i="51"/>
  <c r="K368" i="51"/>
  <c r="J368" i="51"/>
  <c r="C17" i="41" l="1"/>
  <c r="J552" i="2" l="1"/>
  <c r="I552" i="2"/>
  <c r="H552" i="2"/>
  <c r="J547" i="2"/>
  <c r="I547" i="2"/>
  <c r="J516" i="2"/>
  <c r="I516" i="2"/>
  <c r="J515" i="2"/>
  <c r="I515" i="2"/>
  <c r="J513" i="2"/>
  <c r="I513" i="2"/>
  <c r="J509" i="2"/>
  <c r="J511" i="2"/>
  <c r="I511" i="2"/>
  <c r="I509" i="2"/>
  <c r="J507" i="2"/>
  <c r="I507" i="2"/>
  <c r="J505" i="2"/>
  <c r="I505" i="2"/>
  <c r="J99" i="2"/>
  <c r="J98" i="2" s="1"/>
  <c r="I99" i="2"/>
  <c r="I98" i="2" s="1"/>
  <c r="J82" i="2"/>
  <c r="I82" i="2"/>
  <c r="J357" i="2" l="1"/>
  <c r="H170" i="40" s="1"/>
  <c r="H169" i="40" s="1"/>
  <c r="I357" i="2"/>
  <c r="I356" i="2" s="1"/>
  <c r="H357" i="2"/>
  <c r="H356" i="2" s="1"/>
  <c r="J329" i="2"/>
  <c r="J328" i="2" s="1"/>
  <c r="I329" i="2"/>
  <c r="I328" i="2" s="1"/>
  <c r="H329" i="2"/>
  <c r="H328" i="2" s="1"/>
  <c r="K556" i="51"/>
  <c r="J556" i="51"/>
  <c r="I556" i="51"/>
  <c r="K528" i="51"/>
  <c r="J528" i="51"/>
  <c r="I528" i="51"/>
  <c r="F142" i="40" l="1"/>
  <c r="F141" i="40" s="1"/>
  <c r="F170" i="40"/>
  <c r="F169" i="40" s="1"/>
  <c r="G142" i="40"/>
  <c r="G141" i="40" s="1"/>
  <c r="G170" i="40"/>
  <c r="G169" i="40" s="1"/>
  <c r="J356" i="2"/>
  <c r="H142" i="40"/>
  <c r="H141" i="40" s="1"/>
  <c r="K305" i="51" l="1"/>
  <c r="K304" i="51" s="1"/>
  <c r="J305" i="51"/>
  <c r="J304" i="51" s="1"/>
  <c r="I305" i="51"/>
  <c r="I304" i="51" s="1"/>
  <c r="K419" i="51" l="1"/>
  <c r="K418" i="51" s="1"/>
  <c r="K417" i="51" s="1"/>
  <c r="K416" i="51" s="1"/>
  <c r="K415" i="51" s="1"/>
  <c r="K414" i="51" s="1"/>
  <c r="J419" i="51"/>
  <c r="J418" i="51" s="1"/>
  <c r="J417" i="51" s="1"/>
  <c r="J416" i="51" s="1"/>
  <c r="J415" i="51" s="1"/>
  <c r="J414" i="51" s="1"/>
  <c r="I419" i="51"/>
  <c r="I418" i="51" s="1"/>
  <c r="I417" i="51" s="1"/>
  <c r="I416" i="51" s="1"/>
  <c r="I415" i="51" s="1"/>
  <c r="I414" i="51" s="1"/>
  <c r="I32" i="51"/>
  <c r="I31" i="51" s="1"/>
  <c r="I30" i="51" s="1"/>
  <c r="I408" i="51"/>
  <c r="I406" i="51" s="1"/>
  <c r="I402" i="51" s="1"/>
  <c r="I401" i="51" s="1"/>
  <c r="K385" i="51"/>
  <c r="J385" i="51"/>
  <c r="I385" i="51"/>
  <c r="K383" i="51"/>
  <c r="J383" i="51"/>
  <c r="I383" i="51"/>
  <c r="K381" i="51"/>
  <c r="J381" i="51"/>
  <c r="I381" i="51"/>
  <c r="I374" i="51"/>
  <c r="I371" i="51"/>
  <c r="I368" i="51"/>
  <c r="K365" i="51"/>
  <c r="J365" i="51"/>
  <c r="I365" i="51"/>
  <c r="K359" i="51"/>
  <c r="K358" i="51" s="1"/>
  <c r="K357" i="51" s="1"/>
  <c r="K356" i="51" s="1"/>
  <c r="K355" i="51" s="1"/>
  <c r="J359" i="51"/>
  <c r="J358" i="51" s="1"/>
  <c r="J357" i="51" s="1"/>
  <c r="J356" i="51" s="1"/>
  <c r="J355" i="51" s="1"/>
  <c r="I359" i="51"/>
  <c r="I358" i="51" s="1"/>
  <c r="I357" i="51" s="1"/>
  <c r="I356" i="51" s="1"/>
  <c r="I355" i="51" s="1"/>
  <c r="K344" i="51"/>
  <c r="K343" i="51" s="1"/>
  <c r="K342" i="51" s="1"/>
  <c r="K341" i="51" s="1"/>
  <c r="K340" i="51" s="1"/>
  <c r="J344" i="51"/>
  <c r="J343" i="51" s="1"/>
  <c r="J342" i="51" s="1"/>
  <c r="J341" i="51" s="1"/>
  <c r="J340" i="51" s="1"/>
  <c r="I344" i="51"/>
  <c r="I342" i="51" s="1"/>
  <c r="I341" i="51" s="1"/>
  <c r="I340" i="51" s="1"/>
  <c r="K338" i="51"/>
  <c r="K337" i="51" s="1"/>
  <c r="K336" i="51" s="1"/>
  <c r="K335" i="51" s="1"/>
  <c r="J338" i="51"/>
  <c r="J337" i="51" s="1"/>
  <c r="J336" i="51" s="1"/>
  <c r="J335" i="51" s="1"/>
  <c r="I338" i="51"/>
  <c r="I337" i="51" s="1"/>
  <c r="I336" i="51" s="1"/>
  <c r="I335" i="51" s="1"/>
  <c r="K333" i="51"/>
  <c r="K332" i="51" s="1"/>
  <c r="K331" i="51" s="1"/>
  <c r="K330" i="51" s="1"/>
  <c r="J333" i="51"/>
  <c r="J332" i="51" s="1"/>
  <c r="J331" i="51" s="1"/>
  <c r="J330" i="51" s="1"/>
  <c r="I333" i="51"/>
  <c r="I332" i="51" s="1"/>
  <c r="I331" i="51" s="1"/>
  <c r="I330" i="51" s="1"/>
  <c r="K328" i="51"/>
  <c r="K327" i="51" s="1"/>
  <c r="K326" i="51" s="1"/>
  <c r="K325" i="51" s="1"/>
  <c r="J328" i="51"/>
  <c r="J327" i="51" s="1"/>
  <c r="J326" i="51" s="1"/>
  <c r="J325" i="51" s="1"/>
  <c r="I328" i="51"/>
  <c r="I327" i="51" s="1"/>
  <c r="I326" i="51" s="1"/>
  <c r="I325" i="51" s="1"/>
  <c r="K319" i="51"/>
  <c r="J319" i="51"/>
  <c r="I319" i="51"/>
  <c r="K317" i="51"/>
  <c r="J317" i="51"/>
  <c r="I317" i="51"/>
  <c r="K313" i="51"/>
  <c r="J313" i="51"/>
  <c r="I313" i="51"/>
  <c r="K315" i="51"/>
  <c r="J315" i="51"/>
  <c r="I315" i="51"/>
  <c r="K309" i="51"/>
  <c r="J309" i="51"/>
  <c r="I309" i="51"/>
  <c r="K301" i="51"/>
  <c r="J301" i="51"/>
  <c r="I301" i="51"/>
  <c r="K299" i="51"/>
  <c r="J299" i="51"/>
  <c r="I299" i="51"/>
  <c r="K297" i="51"/>
  <c r="J297" i="51"/>
  <c r="I297" i="51"/>
  <c r="K295" i="51"/>
  <c r="J295" i="51"/>
  <c r="I295" i="51"/>
  <c r="K291" i="51"/>
  <c r="J291" i="51"/>
  <c r="I291" i="51"/>
  <c r="K284" i="51"/>
  <c r="J284" i="51"/>
  <c r="I284" i="51"/>
  <c r="K282" i="51"/>
  <c r="J282" i="51"/>
  <c r="I282" i="51"/>
  <c r="K280" i="51"/>
  <c r="J280" i="51"/>
  <c r="I280" i="51"/>
  <c r="K274" i="51"/>
  <c r="K273" i="51" s="1"/>
  <c r="K272" i="51" s="1"/>
  <c r="K271" i="51" s="1"/>
  <c r="J274" i="51"/>
  <c r="J273" i="51" s="1"/>
  <c r="J272" i="51" s="1"/>
  <c r="J271" i="51" s="1"/>
  <c r="I274" i="51"/>
  <c r="I273" i="51" s="1"/>
  <c r="I272" i="51" s="1"/>
  <c r="I271" i="51" s="1"/>
  <c r="K268" i="51"/>
  <c r="K267" i="51" s="1"/>
  <c r="K266" i="51" s="1"/>
  <c r="K265" i="51" s="1"/>
  <c r="J268" i="51"/>
  <c r="J267" i="51" s="1"/>
  <c r="J266" i="51" s="1"/>
  <c r="J265" i="51" s="1"/>
  <c r="I268" i="51"/>
  <c r="I267" i="51" s="1"/>
  <c r="I266" i="51" s="1"/>
  <c r="I265" i="51" s="1"/>
  <c r="K108" i="51"/>
  <c r="K107" i="51" s="1"/>
  <c r="K106" i="51" s="1"/>
  <c r="K105" i="51" s="1"/>
  <c r="J108" i="51"/>
  <c r="J107" i="51" s="1"/>
  <c r="J106" i="51" s="1"/>
  <c r="J105" i="51" s="1"/>
  <c r="I108" i="51"/>
  <c r="I107" i="51" s="1"/>
  <c r="I106" i="51" s="1"/>
  <c r="I105" i="51" s="1"/>
  <c r="K91" i="51"/>
  <c r="K90" i="51" s="1"/>
  <c r="J91" i="51"/>
  <c r="J90" i="51" s="1"/>
  <c r="I91" i="51"/>
  <c r="I90" i="51" s="1"/>
  <c r="K86" i="51"/>
  <c r="J86" i="51"/>
  <c r="H98" i="2"/>
  <c r="K83" i="51"/>
  <c r="K82" i="51" s="1"/>
  <c r="K81" i="51" s="1"/>
  <c r="K80" i="51" s="1"/>
  <c r="J83" i="51"/>
  <c r="J82" i="51" s="1"/>
  <c r="J81" i="51" s="1"/>
  <c r="J80" i="51" s="1"/>
  <c r="I83" i="51"/>
  <c r="I82" i="51" s="1"/>
  <c r="I81" i="51" s="1"/>
  <c r="I80" i="51" s="1"/>
  <c r="K26" i="51"/>
  <c r="K25" i="51" s="1"/>
  <c r="K24" i="51" s="1"/>
  <c r="K23" i="51" s="1"/>
  <c r="K22" i="51" s="1"/>
  <c r="J26" i="51"/>
  <c r="J25" i="51" s="1"/>
  <c r="J24" i="51" s="1"/>
  <c r="J23" i="51" s="1"/>
  <c r="J22" i="51" s="1"/>
  <c r="I26" i="51"/>
  <c r="I25" i="51" s="1"/>
  <c r="I24" i="51" s="1"/>
  <c r="I23" i="51" s="1"/>
  <c r="I22" i="51" s="1"/>
  <c r="I20" i="51"/>
  <c r="I19" i="51" s="1"/>
  <c r="I18" i="51" s="1"/>
  <c r="I17" i="51" s="1"/>
  <c r="J20" i="51"/>
  <c r="J19" i="51" s="1"/>
  <c r="J18" i="51" s="1"/>
  <c r="J17" i="51" s="1"/>
  <c r="K20" i="51"/>
  <c r="K19" i="51" s="1"/>
  <c r="K18" i="51" s="1"/>
  <c r="K17" i="51" s="1"/>
  <c r="I412" i="51"/>
  <c r="I411" i="51" s="1"/>
  <c r="J412" i="51"/>
  <c r="K412" i="51"/>
  <c r="K411" i="51" s="1"/>
  <c r="I36" i="51"/>
  <c r="I35" i="51" s="1"/>
  <c r="J36" i="51"/>
  <c r="J35" i="51" s="1"/>
  <c r="K36" i="51"/>
  <c r="K35" i="51" s="1"/>
  <c r="I41" i="51"/>
  <c r="J41" i="51"/>
  <c r="K41" i="51"/>
  <c r="I43" i="51"/>
  <c r="J43" i="51"/>
  <c r="K43" i="51"/>
  <c r="I49" i="51"/>
  <c r="I48" i="51" s="1"/>
  <c r="I47" i="51" s="1"/>
  <c r="I46" i="51" s="1"/>
  <c r="J49" i="51"/>
  <c r="J48" i="51" s="1"/>
  <c r="J47" i="51" s="1"/>
  <c r="J46" i="51" s="1"/>
  <c r="K49" i="51"/>
  <c r="K48" i="51" s="1"/>
  <c r="K47" i="51" s="1"/>
  <c r="K46" i="51" s="1"/>
  <c r="I54" i="51"/>
  <c r="I53" i="51" s="1"/>
  <c r="I52" i="51" s="1"/>
  <c r="I51" i="51" s="1"/>
  <c r="J54" i="51"/>
  <c r="J53" i="51" s="1"/>
  <c r="J52" i="51" s="1"/>
  <c r="J51" i="51" s="1"/>
  <c r="K54" i="51"/>
  <c r="K53" i="51" s="1"/>
  <c r="K52" i="51" s="1"/>
  <c r="K51" i="51" s="1"/>
  <c r="I60" i="51"/>
  <c r="J60" i="51"/>
  <c r="K60" i="51"/>
  <c r="I62" i="51"/>
  <c r="J62" i="51"/>
  <c r="K62" i="51"/>
  <c r="I67" i="51"/>
  <c r="I66" i="51" s="1"/>
  <c r="I65" i="51" s="1"/>
  <c r="I64" i="51" s="1"/>
  <c r="J67" i="51"/>
  <c r="J66" i="51" s="1"/>
  <c r="J65" i="51" s="1"/>
  <c r="J64" i="51" s="1"/>
  <c r="K67" i="51"/>
  <c r="K66" i="51" s="1"/>
  <c r="K65" i="51" s="1"/>
  <c r="K64" i="51" s="1"/>
  <c r="I71" i="51"/>
  <c r="I70" i="51" s="1"/>
  <c r="I69" i="51" s="1"/>
  <c r="J71" i="51"/>
  <c r="J70" i="51" s="1"/>
  <c r="J69" i="51" s="1"/>
  <c r="K71" i="51"/>
  <c r="K70" i="51" s="1"/>
  <c r="K69" i="51" s="1"/>
  <c r="I77" i="51"/>
  <c r="I76" i="51" s="1"/>
  <c r="I75" i="51" s="1"/>
  <c r="I74" i="51" s="1"/>
  <c r="J77" i="51"/>
  <c r="J76" i="51" s="1"/>
  <c r="J75" i="51" s="1"/>
  <c r="J74" i="51" s="1"/>
  <c r="K77" i="51"/>
  <c r="K76" i="51" s="1"/>
  <c r="K75" i="51" s="1"/>
  <c r="K74" i="51" s="1"/>
  <c r="I97" i="51"/>
  <c r="I96" i="51" s="1"/>
  <c r="I95" i="51" s="1"/>
  <c r="I94" i="51" s="1"/>
  <c r="J97" i="51"/>
  <c r="J96" i="51" s="1"/>
  <c r="J95" i="51" s="1"/>
  <c r="J94" i="51" s="1"/>
  <c r="K97" i="51"/>
  <c r="K96" i="51" s="1"/>
  <c r="K95" i="51" s="1"/>
  <c r="K94" i="51" s="1"/>
  <c r="I102" i="51"/>
  <c r="I101" i="51" s="1"/>
  <c r="I100" i="51" s="1"/>
  <c r="I99" i="51" s="1"/>
  <c r="J102" i="51"/>
  <c r="J101" i="51" s="1"/>
  <c r="J100" i="51" s="1"/>
  <c r="J99" i="51" s="1"/>
  <c r="K102" i="51"/>
  <c r="K101" i="51" s="1"/>
  <c r="K100" i="51" s="1"/>
  <c r="K99" i="51" s="1"/>
  <c r="I113" i="51"/>
  <c r="I112" i="51" s="1"/>
  <c r="I111" i="51" s="1"/>
  <c r="I110" i="51" s="1"/>
  <c r="J113" i="51"/>
  <c r="J112" i="51" s="1"/>
  <c r="J111" i="51" s="1"/>
  <c r="J110" i="51" s="1"/>
  <c r="K113" i="51"/>
  <c r="K112" i="51" s="1"/>
  <c r="K111" i="51" s="1"/>
  <c r="K110" i="51" s="1"/>
  <c r="I118" i="51"/>
  <c r="I117" i="51" s="1"/>
  <c r="I116" i="51" s="1"/>
  <c r="J118" i="51"/>
  <c r="J117" i="51" s="1"/>
  <c r="J116" i="51" s="1"/>
  <c r="K118" i="51"/>
  <c r="K117" i="51" s="1"/>
  <c r="K116" i="51" s="1"/>
  <c r="I122" i="51"/>
  <c r="I121" i="51" s="1"/>
  <c r="I120" i="51" s="1"/>
  <c r="J122" i="51"/>
  <c r="J121" i="51" s="1"/>
  <c r="J120" i="51" s="1"/>
  <c r="K122" i="51"/>
  <c r="K121" i="51" s="1"/>
  <c r="K120" i="51" s="1"/>
  <c r="I127" i="51"/>
  <c r="I126" i="51" s="1"/>
  <c r="I125" i="51" s="1"/>
  <c r="I124" i="51" s="1"/>
  <c r="J127" i="51"/>
  <c r="J126" i="51" s="1"/>
  <c r="J125" i="51" s="1"/>
  <c r="J124" i="51" s="1"/>
  <c r="K127" i="51"/>
  <c r="K126" i="51" s="1"/>
  <c r="K125" i="51" s="1"/>
  <c r="K124" i="51" s="1"/>
  <c r="I132" i="51"/>
  <c r="I131" i="51" s="1"/>
  <c r="I130" i="51" s="1"/>
  <c r="I129" i="51" s="1"/>
  <c r="J132" i="51"/>
  <c r="J131" i="51" s="1"/>
  <c r="J130" i="51" s="1"/>
  <c r="J129" i="51" s="1"/>
  <c r="K132" i="51"/>
  <c r="K131" i="51" s="1"/>
  <c r="K130" i="51" s="1"/>
  <c r="K129" i="51" s="1"/>
  <c r="I136" i="51"/>
  <c r="J136" i="51"/>
  <c r="K136" i="51"/>
  <c r="I138" i="51"/>
  <c r="J138" i="51"/>
  <c r="K138" i="51"/>
  <c r="I141" i="51"/>
  <c r="J141" i="51"/>
  <c r="K141" i="51"/>
  <c r="I145" i="51"/>
  <c r="J145" i="51"/>
  <c r="K145" i="51"/>
  <c r="I147" i="51"/>
  <c r="J147" i="51"/>
  <c r="K147" i="51"/>
  <c r="I149" i="51"/>
  <c r="J149" i="51"/>
  <c r="K149" i="51"/>
  <c r="I152" i="51"/>
  <c r="J152" i="51"/>
  <c r="K152" i="51"/>
  <c r="I154" i="51"/>
  <c r="J154" i="51"/>
  <c r="K154" i="51"/>
  <c r="I158" i="51"/>
  <c r="J158" i="51"/>
  <c r="K158" i="51"/>
  <c r="I162" i="51"/>
  <c r="J162" i="51"/>
  <c r="K162" i="51"/>
  <c r="I175" i="51"/>
  <c r="J175" i="51"/>
  <c r="K175" i="51"/>
  <c r="I179" i="51"/>
  <c r="J179" i="51"/>
  <c r="K179" i="51"/>
  <c r="I183" i="51"/>
  <c r="I182" i="51" s="1"/>
  <c r="I181" i="51" s="1"/>
  <c r="J183" i="51"/>
  <c r="J182" i="51" s="1"/>
  <c r="J181" i="51" s="1"/>
  <c r="K183" i="51"/>
  <c r="K182" i="51" s="1"/>
  <c r="K181" i="51" s="1"/>
  <c r="I189" i="51"/>
  <c r="I188" i="51" s="1"/>
  <c r="I187" i="51" s="1"/>
  <c r="I186" i="51" s="1"/>
  <c r="I185" i="51" s="1"/>
  <c r="J189" i="51"/>
  <c r="J188" i="51" s="1"/>
  <c r="J187" i="51" s="1"/>
  <c r="J186" i="51" s="1"/>
  <c r="J185" i="51" s="1"/>
  <c r="K189" i="51"/>
  <c r="K188" i="51" s="1"/>
  <c r="K187" i="51" s="1"/>
  <c r="K186" i="51" s="1"/>
  <c r="K185" i="51" s="1"/>
  <c r="I196" i="51"/>
  <c r="I195" i="51" s="1"/>
  <c r="I194" i="51" s="1"/>
  <c r="I193" i="51" s="1"/>
  <c r="I192" i="51" s="1"/>
  <c r="J196" i="51"/>
  <c r="J195" i="51" s="1"/>
  <c r="J194" i="51" s="1"/>
  <c r="J193" i="51" s="1"/>
  <c r="J192" i="51" s="1"/>
  <c r="K196" i="51"/>
  <c r="K195" i="51" s="1"/>
  <c r="K194" i="51" s="1"/>
  <c r="K193" i="51" s="1"/>
  <c r="K192" i="51" s="1"/>
  <c r="I207" i="51"/>
  <c r="I206" i="51" s="1"/>
  <c r="I205" i="51" s="1"/>
  <c r="J207" i="51"/>
  <c r="J206" i="51" s="1"/>
  <c r="J205" i="51" s="1"/>
  <c r="K207" i="51"/>
  <c r="K206" i="51" s="1"/>
  <c r="K205" i="51" s="1"/>
  <c r="I213" i="51"/>
  <c r="I212" i="51" s="1"/>
  <c r="I211" i="51" s="1"/>
  <c r="I210" i="51" s="1"/>
  <c r="J213" i="51"/>
  <c r="J212" i="51" s="1"/>
  <c r="J211" i="51" s="1"/>
  <c r="J210" i="51" s="1"/>
  <c r="K213" i="51"/>
  <c r="K212" i="51" s="1"/>
  <c r="K211" i="51" s="1"/>
  <c r="K210" i="51" s="1"/>
  <c r="I218" i="51"/>
  <c r="I217" i="51" s="1"/>
  <c r="I216" i="51" s="1"/>
  <c r="I215" i="51" s="1"/>
  <c r="J218" i="51"/>
  <c r="J217" i="51" s="1"/>
  <c r="J216" i="51" s="1"/>
  <c r="J215" i="51" s="1"/>
  <c r="K218" i="51"/>
  <c r="K217" i="51" s="1"/>
  <c r="K216" i="51" s="1"/>
  <c r="K215" i="51" s="1"/>
  <c r="I223" i="51"/>
  <c r="J223" i="51"/>
  <c r="K223" i="51"/>
  <c r="I225" i="51"/>
  <c r="J225" i="51"/>
  <c r="K225" i="51"/>
  <c r="I227" i="51"/>
  <c r="J227" i="51"/>
  <c r="K227" i="51"/>
  <c r="I232" i="51"/>
  <c r="I231" i="51" s="1"/>
  <c r="I230" i="51" s="1"/>
  <c r="I229" i="51" s="1"/>
  <c r="J232" i="51"/>
  <c r="J231" i="51" s="1"/>
  <c r="J230" i="51" s="1"/>
  <c r="J229" i="51" s="1"/>
  <c r="K232" i="51"/>
  <c r="K231" i="51" s="1"/>
  <c r="K230" i="51" s="1"/>
  <c r="K229" i="51" s="1"/>
  <c r="I239" i="51"/>
  <c r="I238" i="51" s="1"/>
  <c r="I237" i="51" s="1"/>
  <c r="I236" i="51" s="1"/>
  <c r="I235" i="51" s="1"/>
  <c r="J239" i="51"/>
  <c r="J238" i="51" s="1"/>
  <c r="J237" i="51" s="1"/>
  <c r="J236" i="51" s="1"/>
  <c r="J235" i="51" s="1"/>
  <c r="K239" i="51"/>
  <c r="K238" i="51" s="1"/>
  <c r="K237" i="51" s="1"/>
  <c r="K236" i="51" s="1"/>
  <c r="K235" i="51" s="1"/>
  <c r="I245" i="51"/>
  <c r="I244" i="51" s="1"/>
  <c r="I243" i="51" s="1"/>
  <c r="J245" i="51"/>
  <c r="J244" i="51" s="1"/>
  <c r="J243" i="51" s="1"/>
  <c r="K245" i="51"/>
  <c r="K244" i="51" s="1"/>
  <c r="K243" i="51" s="1"/>
  <c r="I249" i="51"/>
  <c r="J249" i="51"/>
  <c r="K249" i="51"/>
  <c r="I251" i="51"/>
  <c r="J251" i="51"/>
  <c r="K251" i="51"/>
  <c r="I253" i="51"/>
  <c r="J253" i="51"/>
  <c r="K253" i="51"/>
  <c r="I261" i="51"/>
  <c r="I260" i="51" s="1"/>
  <c r="I259" i="51" s="1"/>
  <c r="I258" i="51" s="1"/>
  <c r="I257" i="51" s="1"/>
  <c r="I256" i="51" s="1"/>
  <c r="J261" i="51"/>
  <c r="J260" i="51" s="1"/>
  <c r="J259" i="51" s="1"/>
  <c r="J258" i="51" s="1"/>
  <c r="J257" i="51" s="1"/>
  <c r="J256" i="51" s="1"/>
  <c r="K261" i="51"/>
  <c r="K260" i="51" s="1"/>
  <c r="K259" i="51" s="1"/>
  <c r="K258" i="51" s="1"/>
  <c r="K257" i="51" s="1"/>
  <c r="K256" i="51" s="1"/>
  <c r="I352" i="51"/>
  <c r="I351" i="51" s="1"/>
  <c r="I350" i="51" s="1"/>
  <c r="I349" i="51" s="1"/>
  <c r="I348" i="51" s="1"/>
  <c r="J352" i="51"/>
  <c r="J351" i="51" s="1"/>
  <c r="J350" i="51" s="1"/>
  <c r="J349" i="51" s="1"/>
  <c r="J348" i="51" s="1"/>
  <c r="K352" i="51"/>
  <c r="K351" i="51" s="1"/>
  <c r="K350" i="51" s="1"/>
  <c r="K349" i="51" s="1"/>
  <c r="K348" i="51" s="1"/>
  <c r="I389" i="51"/>
  <c r="I388" i="51" s="1"/>
  <c r="J389" i="51"/>
  <c r="J388" i="51" s="1"/>
  <c r="K389" i="51"/>
  <c r="K388" i="51" s="1"/>
  <c r="I392" i="51"/>
  <c r="I391" i="51" s="1"/>
  <c r="J392" i="51"/>
  <c r="J391" i="51" s="1"/>
  <c r="K392" i="51"/>
  <c r="K391" i="51" s="1"/>
  <c r="I396" i="51"/>
  <c r="I395" i="51" s="1"/>
  <c r="I394" i="51" s="1"/>
  <c r="J396" i="51"/>
  <c r="J395" i="51" s="1"/>
  <c r="J394" i="51" s="1"/>
  <c r="K396" i="51"/>
  <c r="K395" i="51" s="1"/>
  <c r="K394" i="51" s="1"/>
  <c r="I397" i="51"/>
  <c r="J397" i="51"/>
  <c r="K397" i="51"/>
  <c r="K200" i="51" l="1"/>
  <c r="K199" i="51" s="1"/>
  <c r="K198" i="51" s="1"/>
  <c r="I200" i="51"/>
  <c r="I199" i="51" s="1"/>
  <c r="I198" i="51" s="1"/>
  <c r="I86" i="51"/>
  <c r="I85" i="51" s="1"/>
  <c r="I79" i="51" s="1"/>
  <c r="I380" i="51"/>
  <c r="I379" i="51" s="1"/>
  <c r="J380" i="51"/>
  <c r="J379" i="51" s="1"/>
  <c r="K380" i="51"/>
  <c r="K379" i="51" s="1"/>
  <c r="J411" i="51"/>
  <c r="J410" i="51" s="1"/>
  <c r="J400" i="51" s="1"/>
  <c r="J399" i="51" s="1"/>
  <c r="K157" i="51"/>
  <c r="K156" i="51" s="1"/>
  <c r="J85" i="51"/>
  <c r="J79" i="51" s="1"/>
  <c r="K40" i="51"/>
  <c r="K39" i="51" s="1"/>
  <c r="K38" i="51" s="1"/>
  <c r="K34" i="51"/>
  <c r="K29" i="51" s="1"/>
  <c r="K410" i="51"/>
  <c r="K400" i="51" s="1"/>
  <c r="I34" i="51"/>
  <c r="I29" i="51" s="1"/>
  <c r="I410" i="51"/>
  <c r="I400" i="51" s="1"/>
  <c r="J248" i="51"/>
  <c r="J247" i="51" s="1"/>
  <c r="J242" i="51" s="1"/>
  <c r="J241" i="51" s="1"/>
  <c r="J234" i="51" s="1"/>
  <c r="J174" i="51"/>
  <c r="J173" i="51" s="1"/>
  <c r="J172" i="51" s="1"/>
  <c r="J171" i="51" s="1"/>
  <c r="J164" i="51" s="1"/>
  <c r="J115" i="51"/>
  <c r="J59" i="51"/>
  <c r="J58" i="51" s="1"/>
  <c r="J57" i="51" s="1"/>
  <c r="I264" i="51"/>
  <c r="K308" i="51"/>
  <c r="K307" i="51" s="1"/>
  <c r="K264" i="51"/>
  <c r="J135" i="51"/>
  <c r="J134" i="51" s="1"/>
  <c r="J264" i="51"/>
  <c r="I308" i="51"/>
  <c r="I307" i="51" s="1"/>
  <c r="K279" i="51"/>
  <c r="K278" i="51" s="1"/>
  <c r="K277" i="51" s="1"/>
  <c r="K276" i="51" s="1"/>
  <c r="I248" i="51"/>
  <c r="I247" i="51" s="1"/>
  <c r="I242" i="51" s="1"/>
  <c r="I241" i="51" s="1"/>
  <c r="I234" i="51" s="1"/>
  <c r="K222" i="51"/>
  <c r="K221" i="51" s="1"/>
  <c r="K220" i="51" s="1"/>
  <c r="K209" i="51" s="1"/>
  <c r="J157" i="51"/>
  <c r="J156" i="51" s="1"/>
  <c r="K59" i="51"/>
  <c r="K58" i="51" s="1"/>
  <c r="K57" i="51" s="1"/>
  <c r="J290" i="51"/>
  <c r="J289" i="51" s="1"/>
  <c r="I387" i="51"/>
  <c r="J279" i="51"/>
  <c r="J278" i="51" s="1"/>
  <c r="J277" i="51" s="1"/>
  <c r="J276" i="51" s="1"/>
  <c r="I290" i="51"/>
  <c r="I289" i="51" s="1"/>
  <c r="J308" i="51"/>
  <c r="J307" i="51" s="1"/>
  <c r="I157" i="51"/>
  <c r="I156" i="51" s="1"/>
  <c r="I40" i="51"/>
  <c r="I39" i="51" s="1"/>
  <c r="I38" i="51" s="1"/>
  <c r="K85" i="51"/>
  <c r="K79" i="51" s="1"/>
  <c r="K290" i="51"/>
  <c r="K364" i="51"/>
  <c r="K363" i="51" s="1"/>
  <c r="K362" i="51" s="1"/>
  <c r="K361" i="51" s="1"/>
  <c r="J364" i="51"/>
  <c r="J363" i="51" s="1"/>
  <c r="J362" i="51" s="1"/>
  <c r="J361" i="51" s="1"/>
  <c r="I364" i="51"/>
  <c r="I363" i="51" s="1"/>
  <c r="I362" i="51" s="1"/>
  <c r="I361" i="51" s="1"/>
  <c r="I279" i="51"/>
  <c r="I278" i="51" s="1"/>
  <c r="I277" i="51" s="1"/>
  <c r="I276" i="51" s="1"/>
  <c r="K248" i="51"/>
  <c r="K247" i="51" s="1"/>
  <c r="K242" i="51" s="1"/>
  <c r="K241" i="51" s="1"/>
  <c r="K234" i="51" s="1"/>
  <c r="I144" i="51"/>
  <c r="I143" i="51" s="1"/>
  <c r="I135" i="51"/>
  <c r="I134" i="51" s="1"/>
  <c r="K387" i="51"/>
  <c r="J222" i="51"/>
  <c r="J221" i="51" s="1"/>
  <c r="J220" i="51" s="1"/>
  <c r="J209" i="51" s="1"/>
  <c r="I222" i="51"/>
  <c r="I221" i="51" s="1"/>
  <c r="I220" i="51" s="1"/>
  <c r="I209" i="51" s="1"/>
  <c r="K174" i="51"/>
  <c r="K173" i="51" s="1"/>
  <c r="K172" i="51" s="1"/>
  <c r="K171" i="51" s="1"/>
  <c r="K164" i="51" s="1"/>
  <c r="I115" i="51"/>
  <c r="J40" i="51"/>
  <c r="J39" i="51" s="1"/>
  <c r="J38" i="51" s="1"/>
  <c r="I174" i="51"/>
  <c r="I173" i="51" s="1"/>
  <c r="I172" i="51" s="1"/>
  <c r="I171" i="51" s="1"/>
  <c r="I164" i="51" s="1"/>
  <c r="I59" i="51"/>
  <c r="I58" i="51" s="1"/>
  <c r="I57" i="51" s="1"/>
  <c r="J144" i="51"/>
  <c r="J143" i="51" s="1"/>
  <c r="J387" i="51"/>
  <c r="K144" i="51"/>
  <c r="K143" i="51" s="1"/>
  <c r="K115" i="51"/>
  <c r="J200" i="51"/>
  <c r="J199" i="51" s="1"/>
  <c r="J198" i="51" s="1"/>
  <c r="K135" i="51"/>
  <c r="K134" i="51" s="1"/>
  <c r="J34" i="51"/>
  <c r="J29" i="51" s="1"/>
  <c r="I288" i="51" l="1"/>
  <c r="I287" i="51" s="1"/>
  <c r="I286" i="51" s="1"/>
  <c r="K378" i="51"/>
  <c r="K377" i="51" s="1"/>
  <c r="K263" i="51"/>
  <c r="J378" i="51"/>
  <c r="J377" i="51" s="1"/>
  <c r="J354" i="51" s="1"/>
  <c r="I378" i="51"/>
  <c r="I377" i="51" s="1"/>
  <c r="K28" i="51"/>
  <c r="K399" i="51"/>
  <c r="I399" i="51"/>
  <c r="I263" i="51"/>
  <c r="I28" i="51"/>
  <c r="J288" i="51"/>
  <c r="J287" i="51" s="1"/>
  <c r="J286" i="51" s="1"/>
  <c r="J263" i="51"/>
  <c r="J104" i="51"/>
  <c r="I104" i="51"/>
  <c r="K104" i="51"/>
  <c r="K289" i="51"/>
  <c r="K288" i="51" s="1"/>
  <c r="K287" i="51" s="1"/>
  <c r="K286" i="51" s="1"/>
  <c r="K191" i="51"/>
  <c r="J191" i="51"/>
  <c r="J28" i="51"/>
  <c r="I191" i="51"/>
  <c r="I16" i="51" l="1"/>
  <c r="I354" i="51"/>
  <c r="K354" i="51"/>
  <c r="K16" i="51"/>
  <c r="J16" i="51"/>
  <c r="J15" i="51" s="1"/>
  <c r="E30" i="42"/>
  <c r="I15" i="51" l="1"/>
  <c r="K15" i="51"/>
  <c r="J149" i="2"/>
  <c r="H394" i="40" s="1"/>
  <c r="I149" i="2"/>
  <c r="G394" i="40" s="1"/>
  <c r="H149" i="2"/>
  <c r="F394" i="40" s="1"/>
  <c r="K447" i="51"/>
  <c r="J447" i="51"/>
  <c r="I447" i="51"/>
  <c r="H508" i="2" l="1"/>
  <c r="H526" i="2"/>
  <c r="H45" i="40"/>
  <c r="G45" i="40"/>
  <c r="H25" i="40"/>
  <c r="G25" i="40"/>
  <c r="J526" i="2"/>
  <c r="I526" i="2"/>
  <c r="J508" i="2"/>
  <c r="I508" i="2"/>
  <c r="F46" i="40" l="1"/>
  <c r="F45" i="40" s="1"/>
  <c r="F26" i="40"/>
  <c r="F25" i="40" s="1"/>
  <c r="H207" i="40" l="1"/>
  <c r="H206" i="40" s="1"/>
  <c r="H203" i="40" s="1"/>
  <c r="I391" i="2"/>
  <c r="I388" i="2" s="1"/>
  <c r="K589" i="51"/>
  <c r="K588" i="51" s="1"/>
  <c r="J589" i="51"/>
  <c r="J588" i="51" s="1"/>
  <c r="I589" i="51"/>
  <c r="I588" i="51" s="1"/>
  <c r="J391" i="2" l="1"/>
  <c r="J388" i="2" s="1"/>
  <c r="F207" i="40"/>
  <c r="F206" i="40" s="1"/>
  <c r="F203" i="40" s="1"/>
  <c r="G207" i="40"/>
  <c r="G206" i="40" s="1"/>
  <c r="G203" i="40" s="1"/>
  <c r="J351" i="2" l="1"/>
  <c r="H164" i="40" s="1"/>
  <c r="H163" i="40" s="1"/>
  <c r="I351" i="2"/>
  <c r="I350" i="2" s="1"/>
  <c r="H351" i="2"/>
  <c r="H350" i="2" s="1"/>
  <c r="J349" i="2"/>
  <c r="J348" i="2" s="1"/>
  <c r="I349" i="2"/>
  <c r="I348" i="2" s="1"/>
  <c r="H349" i="2"/>
  <c r="H348" i="2" s="1"/>
  <c r="J347" i="2"/>
  <c r="J346" i="2" s="1"/>
  <c r="I347" i="2"/>
  <c r="I346" i="2" s="1"/>
  <c r="H347" i="2"/>
  <c r="H346" i="2" s="1"/>
  <c r="K546" i="51"/>
  <c r="J546" i="51"/>
  <c r="I546" i="51"/>
  <c r="K548" i="51"/>
  <c r="J548" i="51"/>
  <c r="I548" i="51"/>
  <c r="K550" i="51"/>
  <c r="J550" i="51"/>
  <c r="I550" i="51"/>
  <c r="F162" i="40" l="1"/>
  <c r="F161" i="40" s="1"/>
  <c r="G162" i="40"/>
  <c r="G161" i="40" s="1"/>
  <c r="F164" i="40"/>
  <c r="F163" i="40" s="1"/>
  <c r="G164" i="40"/>
  <c r="G163" i="40" s="1"/>
  <c r="G160" i="40"/>
  <c r="G159" i="40" s="1"/>
  <c r="J350" i="2"/>
  <c r="H160" i="40"/>
  <c r="H159" i="40" s="1"/>
  <c r="H162" i="40"/>
  <c r="H161" i="40" s="1"/>
  <c r="F160" i="40"/>
  <c r="F159" i="40" s="1"/>
  <c r="J678" i="2"/>
  <c r="H483" i="40" s="1"/>
  <c r="I678" i="2"/>
  <c r="G483" i="40" s="1"/>
  <c r="F18" i="42" l="1"/>
  <c r="F21" i="42"/>
  <c r="E21" i="42"/>
  <c r="E18" i="42" s="1"/>
  <c r="D21" i="42"/>
  <c r="F19" i="42"/>
  <c r="E19" i="42"/>
  <c r="D19" i="42"/>
  <c r="D18" i="42" s="1"/>
  <c r="D17" i="42" s="1"/>
  <c r="E17" i="42" l="1"/>
  <c r="F17" i="42"/>
  <c r="H469" i="40" l="1"/>
  <c r="G469" i="40"/>
  <c r="H468" i="40"/>
  <c r="G468" i="40"/>
  <c r="H109" i="2" l="1"/>
  <c r="J108" i="2"/>
  <c r="J107" i="2" s="1"/>
  <c r="J106" i="2" s="1"/>
  <c r="J105" i="2" s="1"/>
  <c r="I108" i="2"/>
  <c r="I107" i="2" s="1"/>
  <c r="I106" i="2" s="1"/>
  <c r="I105" i="2" s="1"/>
  <c r="H108" i="2" l="1"/>
  <c r="H107" i="2" s="1"/>
  <c r="H106" i="2" s="1"/>
  <c r="H105" i="2" s="1"/>
  <c r="F470" i="40"/>
  <c r="J217" i="2"/>
  <c r="J216" i="2" s="1"/>
  <c r="J215" i="2" s="1"/>
  <c r="I217" i="2"/>
  <c r="I216" i="2" s="1"/>
  <c r="I215" i="2" s="1"/>
  <c r="I214" i="2" s="1"/>
  <c r="I213" i="2" s="1"/>
  <c r="I212" i="2" s="1"/>
  <c r="H217" i="2"/>
  <c r="H216" i="2" s="1"/>
  <c r="H215" i="2" s="1"/>
  <c r="H214" i="2" s="1"/>
  <c r="H213" i="2" s="1"/>
  <c r="H212" i="2" s="1"/>
  <c r="F468" i="40" l="1"/>
  <c r="F469" i="40"/>
  <c r="G382" i="40"/>
  <c r="G381" i="40" s="1"/>
  <c r="G380" i="40" s="1"/>
  <c r="G379" i="40" s="1"/>
  <c r="F382" i="40"/>
  <c r="F381" i="40" s="1"/>
  <c r="F380" i="40" s="1"/>
  <c r="F379" i="40" s="1"/>
  <c r="J214" i="2"/>
  <c r="J213" i="2" s="1"/>
  <c r="J212" i="2" s="1"/>
  <c r="H382" i="40"/>
  <c r="H381" i="40" s="1"/>
  <c r="H380" i="40" s="1"/>
  <c r="H379" i="40" s="1"/>
  <c r="J371" i="2" l="1"/>
  <c r="H184" i="40" s="1"/>
  <c r="H183" i="40" s="1"/>
  <c r="I371" i="2"/>
  <c r="I370" i="2" s="1"/>
  <c r="H371" i="2"/>
  <c r="H370" i="2" s="1"/>
  <c r="J355" i="2"/>
  <c r="J354" i="2" s="1"/>
  <c r="I355" i="2"/>
  <c r="I354" i="2" s="1"/>
  <c r="J345" i="2"/>
  <c r="J344" i="2" s="1"/>
  <c r="I345" i="2"/>
  <c r="I344" i="2" s="1"/>
  <c r="H355" i="2"/>
  <c r="F168" i="40" s="1"/>
  <c r="F167" i="40" s="1"/>
  <c r="H345" i="2"/>
  <c r="H344" i="2" s="1"/>
  <c r="K570" i="51"/>
  <c r="J570" i="51"/>
  <c r="I570" i="51"/>
  <c r="K554" i="51"/>
  <c r="K544" i="51"/>
  <c r="J554" i="51"/>
  <c r="I554" i="51"/>
  <c r="J544" i="51"/>
  <c r="I544" i="51"/>
  <c r="H158" i="40" l="1"/>
  <c r="H157" i="40" s="1"/>
  <c r="G168" i="40"/>
  <c r="G167" i="40" s="1"/>
  <c r="F184" i="40"/>
  <c r="F183" i="40" s="1"/>
  <c r="F158" i="40"/>
  <c r="F157" i="40" s="1"/>
  <c r="G184" i="40"/>
  <c r="G183" i="40" s="1"/>
  <c r="J370" i="2"/>
  <c r="H354" i="2"/>
  <c r="H168" i="40"/>
  <c r="H167" i="40" s="1"/>
  <c r="G158" i="40"/>
  <c r="G157" i="40" s="1"/>
  <c r="K449" i="51"/>
  <c r="K446" i="51" s="1"/>
  <c r="J449" i="51"/>
  <c r="J446" i="51" s="1"/>
  <c r="I446" i="51"/>
  <c r="J154" i="2"/>
  <c r="H401" i="40" s="1"/>
  <c r="I154" i="2"/>
  <c r="G401" i="40" s="1"/>
  <c r="H154" i="2"/>
  <c r="F401" i="40" s="1"/>
  <c r="J289" i="2"/>
  <c r="J288" i="2" s="1"/>
  <c r="J287" i="2" s="1"/>
  <c r="J286" i="2" s="1"/>
  <c r="J285" i="2" s="1"/>
  <c r="J284" i="2" s="1"/>
  <c r="J283" i="2" s="1"/>
  <c r="I289" i="2"/>
  <c r="I288" i="2" s="1"/>
  <c r="I287" i="2" s="1"/>
  <c r="I286" i="2" s="1"/>
  <c r="I285" i="2" s="1"/>
  <c r="I284" i="2" s="1"/>
  <c r="I283" i="2" s="1"/>
  <c r="H289" i="2"/>
  <c r="H288" i="2" s="1"/>
  <c r="H287" i="2" s="1"/>
  <c r="H286" i="2" s="1"/>
  <c r="H285" i="2" s="1"/>
  <c r="H284" i="2" s="1"/>
  <c r="H283" i="2" s="1"/>
  <c r="G262" i="40" l="1"/>
  <c r="G261" i="40" s="1"/>
  <c r="G260" i="40" s="1"/>
  <c r="G259" i="40" s="1"/>
  <c r="G258" i="40" s="1"/>
  <c r="H262" i="40"/>
  <c r="H261" i="40" s="1"/>
  <c r="F262" i="40"/>
  <c r="F261" i="40" s="1"/>
  <c r="H260" i="40" l="1"/>
  <c r="H259" i="40" s="1"/>
  <c r="H258" i="40" s="1"/>
  <c r="F260" i="40"/>
  <c r="F259" i="40" s="1"/>
  <c r="F258" i="40" s="1"/>
  <c r="J530" i="2"/>
  <c r="I530" i="2"/>
  <c r="H530" i="2"/>
  <c r="J512" i="2"/>
  <c r="I512" i="2"/>
  <c r="H512" i="2"/>
  <c r="I171" i="2" l="1"/>
  <c r="J171" i="2"/>
  <c r="I251" i="2"/>
  <c r="J251" i="2"/>
  <c r="I277" i="2"/>
  <c r="J277" i="2"/>
  <c r="I301" i="2"/>
  <c r="G118" i="40" s="1"/>
  <c r="J301" i="2"/>
  <c r="H118" i="40" s="1"/>
  <c r="H462" i="40" l="1"/>
  <c r="G462" i="40"/>
  <c r="H277" i="40"/>
  <c r="H276" i="40" s="1"/>
  <c r="G277" i="40"/>
  <c r="G276" i="40" s="1"/>
  <c r="H275" i="40"/>
  <c r="H274" i="40" s="1"/>
  <c r="G275" i="40"/>
  <c r="G274" i="40" s="1"/>
  <c r="H48" i="40"/>
  <c r="H47" i="40" s="1"/>
  <c r="G48" i="40"/>
  <c r="G47" i="40" s="1"/>
  <c r="H30" i="40"/>
  <c r="H29" i="40" s="1"/>
  <c r="G30" i="40"/>
  <c r="G29" i="40" s="1"/>
  <c r="J677" i="2"/>
  <c r="I677" i="2"/>
  <c r="G390" i="40" s="1"/>
  <c r="G389" i="40" s="1"/>
  <c r="G388" i="40" s="1"/>
  <c r="J671" i="2"/>
  <c r="J670" i="2" s="1"/>
  <c r="J669" i="2" s="1"/>
  <c r="J668" i="2" s="1"/>
  <c r="J667" i="2" s="1"/>
  <c r="J666" i="2" s="1"/>
  <c r="I671" i="2"/>
  <c r="H301" i="40"/>
  <c r="G301" i="40"/>
  <c r="J32" i="2"/>
  <c r="J31" i="2" s="1"/>
  <c r="J651" i="2"/>
  <c r="G71" i="40"/>
  <c r="G70" i="40" s="1"/>
  <c r="J641" i="2"/>
  <c r="J640" i="2" s="1"/>
  <c r="J639" i="2" s="1"/>
  <c r="J638" i="2" s="1"/>
  <c r="J637" i="2" s="1"/>
  <c r="I641" i="2"/>
  <c r="I640" i="2" s="1"/>
  <c r="I639" i="2" s="1"/>
  <c r="I638" i="2" s="1"/>
  <c r="I637" i="2" s="1"/>
  <c r="J636" i="2"/>
  <c r="I636" i="2"/>
  <c r="G116" i="40" s="1"/>
  <c r="G115" i="40" s="1"/>
  <c r="J631" i="2"/>
  <c r="J630" i="2" s="1"/>
  <c r="J629" i="2" s="1"/>
  <c r="I631" i="2"/>
  <c r="I630" i="2" s="1"/>
  <c r="I629" i="2" s="1"/>
  <c r="J628" i="2"/>
  <c r="I628" i="2"/>
  <c r="G101" i="40" s="1"/>
  <c r="G100" i="40" s="1"/>
  <c r="H91" i="40"/>
  <c r="H90" i="40" s="1"/>
  <c r="I621" i="2"/>
  <c r="H75" i="40"/>
  <c r="H74" i="40" s="1"/>
  <c r="J614" i="2"/>
  <c r="I614" i="2"/>
  <c r="J612" i="2"/>
  <c r="H220" i="40" s="1"/>
  <c r="I612" i="2"/>
  <c r="G220" i="40" s="1"/>
  <c r="J611" i="2"/>
  <c r="I611" i="2"/>
  <c r="G219" i="40" s="1"/>
  <c r="J609" i="2"/>
  <c r="J608" i="2" s="1"/>
  <c r="I609" i="2"/>
  <c r="G217" i="40" s="1"/>
  <c r="G216" i="40" s="1"/>
  <c r="J605" i="2"/>
  <c r="I605" i="2"/>
  <c r="I604" i="2" s="1"/>
  <c r="J603" i="2"/>
  <c r="J602" i="2" s="1"/>
  <c r="I603" i="2"/>
  <c r="I602" i="2" s="1"/>
  <c r="J601" i="2"/>
  <c r="J600" i="2" s="1"/>
  <c r="I601" i="2"/>
  <c r="I600" i="2" s="1"/>
  <c r="J598" i="2"/>
  <c r="J597" i="2" s="1"/>
  <c r="I598" i="2"/>
  <c r="I597" i="2" s="1"/>
  <c r="J596" i="2"/>
  <c r="I596" i="2"/>
  <c r="G125" i="40" s="1"/>
  <c r="G124" i="40" s="1"/>
  <c r="J594" i="2"/>
  <c r="H123" i="40" s="1"/>
  <c r="H122" i="40" s="1"/>
  <c r="I594" i="2"/>
  <c r="I593" i="2" s="1"/>
  <c r="H87" i="40"/>
  <c r="G87" i="40"/>
  <c r="G86" i="40"/>
  <c r="H84" i="40"/>
  <c r="G84" i="40"/>
  <c r="H81" i="40"/>
  <c r="G81" i="40"/>
  <c r="H78" i="40"/>
  <c r="H77" i="40"/>
  <c r="G77" i="40"/>
  <c r="J572" i="2"/>
  <c r="J571" i="2" s="1"/>
  <c r="J570" i="2" s="1"/>
  <c r="J569" i="2" s="1"/>
  <c r="J568" i="2" s="1"/>
  <c r="I572" i="2"/>
  <c r="I571" i="2" s="1"/>
  <c r="I570" i="2" s="1"/>
  <c r="I569" i="2" s="1"/>
  <c r="I568" i="2" s="1"/>
  <c r="J566" i="2"/>
  <c r="I566" i="2"/>
  <c r="I557" i="2"/>
  <c r="I556" i="2" s="1"/>
  <c r="I555" i="2" s="1"/>
  <c r="I554" i="2" s="1"/>
  <c r="I553" i="2" s="1"/>
  <c r="J546" i="2"/>
  <c r="J545" i="2" s="1"/>
  <c r="J544" i="2" s="1"/>
  <c r="J543" i="2" s="1"/>
  <c r="I546" i="2"/>
  <c r="I545" i="2" s="1"/>
  <c r="I544" i="2" s="1"/>
  <c r="I543" i="2" s="1"/>
  <c r="J541" i="2"/>
  <c r="J540" i="2" s="1"/>
  <c r="J539" i="2" s="1"/>
  <c r="J538" i="2" s="1"/>
  <c r="I541" i="2"/>
  <c r="I540" i="2" s="1"/>
  <c r="I539" i="2" s="1"/>
  <c r="I538" i="2" s="1"/>
  <c r="H51" i="40"/>
  <c r="G51" i="40"/>
  <c r="H44" i="40"/>
  <c r="H43" i="40" s="1"/>
  <c r="I528" i="2"/>
  <c r="H42" i="40"/>
  <c r="G42" i="40"/>
  <c r="H41" i="40"/>
  <c r="G41" i="40"/>
  <c r="H40" i="40"/>
  <c r="G40" i="40"/>
  <c r="G36" i="40"/>
  <c r="G35" i="40" s="1"/>
  <c r="G34" i="40" s="1"/>
  <c r="H33" i="40"/>
  <c r="G33" i="40"/>
  <c r="J510" i="2"/>
  <c r="I510" i="2"/>
  <c r="H24" i="40"/>
  <c r="G24" i="40"/>
  <c r="H23" i="40"/>
  <c r="H22" i="40"/>
  <c r="G22" i="40"/>
  <c r="J498" i="2"/>
  <c r="J497" i="2" s="1"/>
  <c r="J496" i="2" s="1"/>
  <c r="J495" i="2" s="1"/>
  <c r="J494" i="2" s="1"/>
  <c r="I498" i="2"/>
  <c r="I497" i="2" s="1"/>
  <c r="I496" i="2" s="1"/>
  <c r="I495" i="2" s="1"/>
  <c r="I494" i="2" s="1"/>
  <c r="J493" i="2"/>
  <c r="J492" i="2" s="1"/>
  <c r="J491" i="2" s="1"/>
  <c r="J490" i="2" s="1"/>
  <c r="J489" i="2" s="1"/>
  <c r="I493" i="2"/>
  <c r="I492" i="2" s="1"/>
  <c r="I491" i="2" s="1"/>
  <c r="I490" i="2" s="1"/>
  <c r="I489" i="2" s="1"/>
  <c r="J477" i="2"/>
  <c r="H244" i="40" s="1"/>
  <c r="I477" i="2"/>
  <c r="G244" i="40" s="1"/>
  <c r="J476" i="2"/>
  <c r="I476" i="2"/>
  <c r="G243" i="40" s="1"/>
  <c r="J473" i="2"/>
  <c r="H240" i="40" s="1"/>
  <c r="I473" i="2"/>
  <c r="G240" i="40" s="1"/>
  <c r="J472" i="2"/>
  <c r="H239" i="40" s="1"/>
  <c r="I472" i="2"/>
  <c r="G239" i="40" s="1"/>
  <c r="J471" i="2"/>
  <c r="I471" i="2"/>
  <c r="G238" i="40" s="1"/>
  <c r="G393" i="40"/>
  <c r="J467" i="2"/>
  <c r="J466" i="2" s="1"/>
  <c r="J465" i="2" s="1"/>
  <c r="J464" i="2" s="1"/>
  <c r="I467" i="2"/>
  <c r="I466" i="2" s="1"/>
  <c r="I465" i="2" s="1"/>
  <c r="I464" i="2" s="1"/>
  <c r="J462" i="2"/>
  <c r="J461" i="2" s="1"/>
  <c r="J460" i="2" s="1"/>
  <c r="J459" i="2" s="1"/>
  <c r="J458" i="2" s="1"/>
  <c r="I462" i="2"/>
  <c r="I461" i="2" s="1"/>
  <c r="I460" i="2" s="1"/>
  <c r="I459" i="2" s="1"/>
  <c r="I458" i="2" s="1"/>
  <c r="J488" i="2"/>
  <c r="H311" i="40" s="1"/>
  <c r="I488" i="2"/>
  <c r="G311" i="40" s="1"/>
  <c r="H308" i="40"/>
  <c r="G308" i="40"/>
  <c r="J484" i="2"/>
  <c r="H307" i="40" s="1"/>
  <c r="I484" i="2"/>
  <c r="G305" i="40"/>
  <c r="G304" i="40" s="1"/>
  <c r="H296" i="40"/>
  <c r="G296" i="40"/>
  <c r="J443" i="2"/>
  <c r="H374" i="40" s="1"/>
  <c r="I443" i="2"/>
  <c r="J442" i="2"/>
  <c r="I442" i="2"/>
  <c r="J437" i="2"/>
  <c r="J436" i="2" s="1"/>
  <c r="J435" i="2" s="1"/>
  <c r="J434" i="2" s="1"/>
  <c r="I437" i="2"/>
  <c r="I436" i="2" s="1"/>
  <c r="I435" i="2" s="1"/>
  <c r="I434" i="2" s="1"/>
  <c r="J432" i="2"/>
  <c r="I432" i="2"/>
  <c r="I431" i="2" s="1"/>
  <c r="J430" i="2"/>
  <c r="H225" i="40" s="1"/>
  <c r="I430" i="2"/>
  <c r="G225" i="40" s="1"/>
  <c r="J429" i="2"/>
  <c r="H224" i="40" s="1"/>
  <c r="I429" i="2"/>
  <c r="G224" i="40" s="1"/>
  <c r="J428" i="2"/>
  <c r="H223" i="40" s="1"/>
  <c r="I428" i="2"/>
  <c r="G223" i="40" s="1"/>
  <c r="J427" i="2"/>
  <c r="H222" i="40" s="1"/>
  <c r="I427" i="2"/>
  <c r="J425" i="2"/>
  <c r="I425" i="2"/>
  <c r="J423" i="2"/>
  <c r="I423" i="2"/>
  <c r="J411" i="2"/>
  <c r="J410" i="2" s="1"/>
  <c r="I411" i="2"/>
  <c r="I410" i="2" s="1"/>
  <c r="J408" i="2"/>
  <c r="H418" i="40" s="1"/>
  <c r="H417" i="40" s="1"/>
  <c r="H416" i="40" s="1"/>
  <c r="H415" i="40" s="1"/>
  <c r="I408" i="2"/>
  <c r="G418" i="40" s="1"/>
  <c r="G417" i="40" s="1"/>
  <c r="G416" i="40" s="1"/>
  <c r="G415" i="40" s="1"/>
  <c r="J403" i="2"/>
  <c r="J402" i="2" s="1"/>
  <c r="J401" i="2" s="1"/>
  <c r="J400" i="2" s="1"/>
  <c r="J399" i="2" s="1"/>
  <c r="I403" i="2"/>
  <c r="I402" i="2" s="1"/>
  <c r="I401" i="2" s="1"/>
  <c r="I400" i="2" s="1"/>
  <c r="I399" i="2" s="1"/>
  <c r="J398" i="2"/>
  <c r="I398" i="2"/>
  <c r="I397" i="2" s="1"/>
  <c r="I396" i="2" s="1"/>
  <c r="I395" i="2" s="1"/>
  <c r="J387" i="2"/>
  <c r="I387" i="2"/>
  <c r="I386" i="2" s="1"/>
  <c r="I385" i="2" s="1"/>
  <c r="J384" i="2"/>
  <c r="H199" i="40" s="1"/>
  <c r="H198" i="40" s="1"/>
  <c r="I384" i="2"/>
  <c r="G199" i="40" s="1"/>
  <c r="G198" i="40" s="1"/>
  <c r="J382" i="2"/>
  <c r="H197" i="40" s="1"/>
  <c r="I382" i="2"/>
  <c r="G197" i="40" s="1"/>
  <c r="J381" i="2"/>
  <c r="I381" i="2"/>
  <c r="J379" i="2"/>
  <c r="I379" i="2"/>
  <c r="I378" i="2" s="1"/>
  <c r="J377" i="2"/>
  <c r="I377" i="2"/>
  <c r="J375" i="2"/>
  <c r="H188" i="40" s="1"/>
  <c r="I375" i="2"/>
  <c r="G188" i="40" s="1"/>
  <c r="J374" i="2"/>
  <c r="H187" i="40" s="1"/>
  <c r="I374" i="2"/>
  <c r="G187" i="40" s="1"/>
  <c r="J373" i="2"/>
  <c r="I373" i="2"/>
  <c r="J369" i="2"/>
  <c r="I369" i="2"/>
  <c r="I368" i="2" s="1"/>
  <c r="J367" i="2"/>
  <c r="I367" i="2"/>
  <c r="J365" i="2"/>
  <c r="H178" i="40" s="1"/>
  <c r="I365" i="2"/>
  <c r="G178" i="40" s="1"/>
  <c r="J364" i="2"/>
  <c r="I364" i="2"/>
  <c r="J362" i="2"/>
  <c r="I362" i="2"/>
  <c r="J360" i="2"/>
  <c r="I360" i="2"/>
  <c r="J359" i="2"/>
  <c r="H172" i="40" s="1"/>
  <c r="I359" i="2"/>
  <c r="J342" i="2"/>
  <c r="J341" i="2" s="1"/>
  <c r="I342" i="2"/>
  <c r="I341" i="2" s="1"/>
  <c r="J353" i="2"/>
  <c r="J352" i="2" s="1"/>
  <c r="I353" i="2"/>
  <c r="I352" i="2" s="1"/>
  <c r="J340" i="2"/>
  <c r="I340" i="2"/>
  <c r="J338" i="2"/>
  <c r="J337" i="2" s="1"/>
  <c r="I338" i="2"/>
  <c r="I337" i="2" s="1"/>
  <c r="J336" i="2"/>
  <c r="J335" i="2" s="1"/>
  <c r="I336" i="2"/>
  <c r="J334" i="2"/>
  <c r="J333" i="2" s="1"/>
  <c r="I334" i="2"/>
  <c r="J332" i="2"/>
  <c r="H145" i="40" s="1"/>
  <c r="I332" i="2"/>
  <c r="G145" i="40" s="1"/>
  <c r="J331" i="2"/>
  <c r="I331" i="2"/>
  <c r="J327" i="2"/>
  <c r="H140" i="40" s="1"/>
  <c r="I327" i="2"/>
  <c r="G140" i="40" s="1"/>
  <c r="J326" i="2"/>
  <c r="H139" i="40" s="1"/>
  <c r="I326" i="2"/>
  <c r="G139" i="40" s="1"/>
  <c r="J324" i="2"/>
  <c r="I324" i="2"/>
  <c r="J322" i="2"/>
  <c r="H135" i="40" s="1"/>
  <c r="I322" i="2"/>
  <c r="G135" i="40" s="1"/>
  <c r="J321" i="2"/>
  <c r="I321" i="2"/>
  <c r="J315" i="2"/>
  <c r="J314" i="2" s="1"/>
  <c r="J313" i="2" s="1"/>
  <c r="J312" i="2" s="1"/>
  <c r="J311" i="2" s="1"/>
  <c r="I315" i="2"/>
  <c r="I314" i="2" s="1"/>
  <c r="I313" i="2" s="1"/>
  <c r="I312" i="2" s="1"/>
  <c r="I311" i="2" s="1"/>
  <c r="J310" i="2"/>
  <c r="J309" i="2" s="1"/>
  <c r="I310" i="2"/>
  <c r="I309" i="2" s="1"/>
  <c r="J308" i="2"/>
  <c r="H129" i="40" s="1"/>
  <c r="I308" i="2"/>
  <c r="G129" i="40" s="1"/>
  <c r="J307" i="2"/>
  <c r="H128" i="40" s="1"/>
  <c r="I307" i="2"/>
  <c r="G128" i="40" s="1"/>
  <c r="J306" i="2"/>
  <c r="H127" i="40" s="1"/>
  <c r="I306" i="2"/>
  <c r="G127" i="40" s="1"/>
  <c r="J304" i="2"/>
  <c r="I304" i="2"/>
  <c r="I303" i="2" s="1"/>
  <c r="J302" i="2"/>
  <c r="H119" i="40" s="1"/>
  <c r="I302" i="2"/>
  <c r="I300" i="2" s="1"/>
  <c r="J299" i="2"/>
  <c r="J298" i="2" s="1"/>
  <c r="I299" i="2"/>
  <c r="G114" i="40" s="1"/>
  <c r="G113" i="40" s="1"/>
  <c r="J297" i="2"/>
  <c r="H112" i="40" s="1"/>
  <c r="I297" i="2"/>
  <c r="G112" i="40" s="1"/>
  <c r="J296" i="2"/>
  <c r="H111" i="40" s="1"/>
  <c r="I296" i="2"/>
  <c r="J282" i="2"/>
  <c r="H290" i="40" s="1"/>
  <c r="I282" i="2"/>
  <c r="G290" i="40" s="1"/>
  <c r="J281" i="2"/>
  <c r="I281" i="2"/>
  <c r="J279" i="2"/>
  <c r="H281" i="40" s="1"/>
  <c r="H280" i="40" s="1"/>
  <c r="I279" i="2"/>
  <c r="I276" i="2"/>
  <c r="J276" i="2"/>
  <c r="J273" i="2"/>
  <c r="I273" i="2"/>
  <c r="J267" i="2"/>
  <c r="I267" i="2"/>
  <c r="I266" i="2" s="1"/>
  <c r="I265" i="2" s="1"/>
  <c r="I264" i="2" s="1"/>
  <c r="I263" i="2" s="1"/>
  <c r="I262" i="2" s="1"/>
  <c r="J260" i="2"/>
  <c r="I260" i="2"/>
  <c r="G413" i="40" s="1"/>
  <c r="G412" i="40" s="1"/>
  <c r="G411" i="40" s="1"/>
  <c r="G410" i="40" s="1"/>
  <c r="J255" i="2"/>
  <c r="I255" i="2"/>
  <c r="J253" i="2"/>
  <c r="I253" i="2"/>
  <c r="I250" i="2"/>
  <c r="J250" i="2"/>
  <c r="J246" i="2"/>
  <c r="I246" i="2"/>
  <c r="G257" i="40" s="1"/>
  <c r="G256" i="40" s="1"/>
  <c r="G255" i="40" s="1"/>
  <c r="G254" i="40" s="1"/>
  <c r="G253" i="40" s="1"/>
  <c r="J241" i="2"/>
  <c r="J240" i="2" s="1"/>
  <c r="J239" i="2" s="1"/>
  <c r="J238" i="2" s="1"/>
  <c r="J237" i="2" s="1"/>
  <c r="I241" i="2"/>
  <c r="I240" i="2" s="1"/>
  <c r="I239" i="2" s="1"/>
  <c r="I238" i="2" s="1"/>
  <c r="I237" i="2" s="1"/>
  <c r="J235" i="2"/>
  <c r="I235" i="2"/>
  <c r="I234" i="2" s="1"/>
  <c r="I233" i="2" s="1"/>
  <c r="I232" i="2" s="1"/>
  <c r="J231" i="2"/>
  <c r="I231" i="2"/>
  <c r="I229" i="2" s="1"/>
  <c r="I228" i="2" s="1"/>
  <c r="J224" i="2"/>
  <c r="H338" i="40" s="1"/>
  <c r="H337" i="40" s="1"/>
  <c r="H336" i="40" s="1"/>
  <c r="H335" i="40" s="1"/>
  <c r="I224" i="2"/>
  <c r="J211" i="2"/>
  <c r="J210" i="2" s="1"/>
  <c r="J209" i="2" s="1"/>
  <c r="J208" i="2" s="1"/>
  <c r="I211" i="2"/>
  <c r="G378" i="40" s="1"/>
  <c r="G377" i="40" s="1"/>
  <c r="G376" i="40" s="1"/>
  <c r="G375" i="40" s="1"/>
  <c r="J207" i="2"/>
  <c r="I207" i="2"/>
  <c r="G368" i="40" s="1"/>
  <c r="J205" i="2"/>
  <c r="H367" i="40" s="1"/>
  <c r="I205" i="2"/>
  <c r="G367" i="40" s="1"/>
  <c r="J204" i="2"/>
  <c r="H366" i="40" s="1"/>
  <c r="I204" i="2"/>
  <c r="J203" i="2"/>
  <c r="H365" i="40" s="1"/>
  <c r="I203" i="2"/>
  <c r="G365" i="40" s="1"/>
  <c r="J184" i="2"/>
  <c r="J183" i="2" s="1"/>
  <c r="I184" i="2"/>
  <c r="J182" i="2"/>
  <c r="H480" i="40" s="1"/>
  <c r="I182" i="2"/>
  <c r="G480" i="40" s="1"/>
  <c r="J181" i="2"/>
  <c r="H479" i="40" s="1"/>
  <c r="I181" i="2"/>
  <c r="G479" i="40" s="1"/>
  <c r="J180" i="2"/>
  <c r="H478" i="40" s="1"/>
  <c r="I180" i="2"/>
  <c r="J176" i="2"/>
  <c r="H467" i="40" s="1"/>
  <c r="H466" i="40" s="1"/>
  <c r="I176" i="2"/>
  <c r="J174" i="2"/>
  <c r="I174" i="2"/>
  <c r="J172" i="2"/>
  <c r="I172" i="2"/>
  <c r="J169" i="2"/>
  <c r="J168" i="2" s="1"/>
  <c r="I169" i="2"/>
  <c r="G460" i="40" s="1"/>
  <c r="G459" i="40" s="1"/>
  <c r="J167" i="2"/>
  <c r="I167" i="2"/>
  <c r="G456" i="40" s="1"/>
  <c r="G455" i="40" s="1"/>
  <c r="J163" i="2"/>
  <c r="I163" i="2"/>
  <c r="G450" i="40" s="1"/>
  <c r="G449" i="40" s="1"/>
  <c r="J161" i="2"/>
  <c r="H448" i="40" s="1"/>
  <c r="I161" i="2"/>
  <c r="G448" i="40" s="1"/>
  <c r="J160" i="2"/>
  <c r="H447" i="40" s="1"/>
  <c r="I160" i="2"/>
  <c r="G447" i="40" s="1"/>
  <c r="J158" i="2"/>
  <c r="I158" i="2"/>
  <c r="J152" i="2"/>
  <c r="H399" i="40" s="1"/>
  <c r="I152" i="2"/>
  <c r="G399" i="40" s="1"/>
  <c r="J151" i="2"/>
  <c r="I151" i="2"/>
  <c r="J144" i="2"/>
  <c r="I144" i="2"/>
  <c r="J139" i="2"/>
  <c r="I139" i="2"/>
  <c r="G326" i="40" s="1"/>
  <c r="G325" i="40" s="1"/>
  <c r="G324" i="40" s="1"/>
  <c r="G323" i="40" s="1"/>
  <c r="J134" i="2"/>
  <c r="I134" i="2"/>
  <c r="I133" i="2" s="1"/>
  <c r="I132" i="2" s="1"/>
  <c r="I131" i="2" s="1"/>
  <c r="J130" i="2"/>
  <c r="H271" i="40" s="1"/>
  <c r="H270" i="40" s="1"/>
  <c r="I130" i="2"/>
  <c r="J125" i="2"/>
  <c r="I125" i="2"/>
  <c r="I124" i="2" s="1"/>
  <c r="I123" i="2" s="1"/>
  <c r="I122" i="2" s="1"/>
  <c r="I121" i="2" s="1"/>
  <c r="H56" i="40"/>
  <c r="H55" i="40" s="1"/>
  <c r="I119" i="2"/>
  <c r="I118" i="2" s="1"/>
  <c r="I117" i="2" s="1"/>
  <c r="I116" i="2" s="1"/>
  <c r="J114" i="2"/>
  <c r="H474" i="40" s="1"/>
  <c r="H473" i="40" s="1"/>
  <c r="H472" i="40" s="1"/>
  <c r="H471" i="40" s="1"/>
  <c r="I114" i="2"/>
  <c r="H441" i="40"/>
  <c r="G441" i="40"/>
  <c r="G436" i="40"/>
  <c r="J95" i="2"/>
  <c r="H404" i="40" s="1"/>
  <c r="I95" i="2"/>
  <c r="G404" i="40" s="1"/>
  <c r="J94" i="2"/>
  <c r="H403" i="40" s="1"/>
  <c r="I94" i="2"/>
  <c r="J87" i="2"/>
  <c r="I87" i="2"/>
  <c r="I86" i="2" s="1"/>
  <c r="I85" i="2" s="1"/>
  <c r="I84" i="2" s="1"/>
  <c r="I83" i="2" s="1"/>
  <c r="J81" i="2"/>
  <c r="J80" i="2" s="1"/>
  <c r="J79" i="2" s="1"/>
  <c r="J78" i="2" s="1"/>
  <c r="I81" i="2"/>
  <c r="I80" i="2" s="1"/>
  <c r="I79" i="2" s="1"/>
  <c r="I78" i="2" s="1"/>
  <c r="J76" i="2"/>
  <c r="H458" i="40" s="1"/>
  <c r="H457" i="40" s="1"/>
  <c r="I76" i="2"/>
  <c r="J71" i="2"/>
  <c r="H432" i="40" s="1"/>
  <c r="I71" i="2"/>
  <c r="G432" i="40" s="1"/>
  <c r="J70" i="2"/>
  <c r="I70" i="2"/>
  <c r="J66" i="2"/>
  <c r="I66" i="2"/>
  <c r="J61" i="2"/>
  <c r="I61" i="2"/>
  <c r="G354" i="40" s="1"/>
  <c r="G353" i="40" s="1"/>
  <c r="J59" i="2"/>
  <c r="J58" i="2" s="1"/>
  <c r="I59" i="2"/>
  <c r="G352" i="40" s="1"/>
  <c r="G351" i="40" s="1"/>
  <c r="J54" i="2"/>
  <c r="I54" i="2"/>
  <c r="G322" i="40" s="1"/>
  <c r="J53" i="2"/>
  <c r="H321" i="40" s="1"/>
  <c r="I53" i="2"/>
  <c r="G321" i="40" s="1"/>
  <c r="J48" i="2"/>
  <c r="I48" i="2"/>
  <c r="J43" i="2"/>
  <c r="H252" i="40" s="1"/>
  <c r="I43" i="2"/>
  <c r="G252" i="40" s="1"/>
  <c r="J42" i="2"/>
  <c r="I42" i="2"/>
  <c r="J37" i="2"/>
  <c r="I37" i="2"/>
  <c r="J656" i="2"/>
  <c r="H99" i="40" s="1"/>
  <c r="H98" i="40" s="1"/>
  <c r="I656" i="2"/>
  <c r="J26" i="2"/>
  <c r="J25" i="2" s="1"/>
  <c r="J24" i="2" s="1"/>
  <c r="J23" i="2" s="1"/>
  <c r="J22" i="2" s="1"/>
  <c r="H427" i="40"/>
  <c r="H426" i="40" s="1"/>
  <c r="H425" i="40" s="1"/>
  <c r="H424" i="40" s="1"/>
  <c r="K713" i="51"/>
  <c r="K712" i="51" s="1"/>
  <c r="K711" i="51" s="1"/>
  <c r="K710" i="51" s="1"/>
  <c r="K709" i="51" s="1"/>
  <c r="J713" i="51"/>
  <c r="J712" i="51" s="1"/>
  <c r="J711" i="51" s="1"/>
  <c r="J710" i="51" s="1"/>
  <c r="J709" i="51" s="1"/>
  <c r="K707" i="51"/>
  <c r="J707" i="51"/>
  <c r="K704" i="51"/>
  <c r="J704" i="51"/>
  <c r="K702" i="51"/>
  <c r="J702" i="51"/>
  <c r="K698" i="51"/>
  <c r="J698" i="51"/>
  <c r="K696" i="51"/>
  <c r="J696" i="51"/>
  <c r="K694" i="51"/>
  <c r="J694" i="51"/>
  <c r="K691" i="51"/>
  <c r="J691" i="51"/>
  <c r="K689" i="51"/>
  <c r="J689" i="51"/>
  <c r="K687" i="51"/>
  <c r="J687" i="51"/>
  <c r="K680" i="51"/>
  <c r="K679" i="51" s="1"/>
  <c r="K678" i="51" s="1"/>
  <c r="K677" i="51" s="1"/>
  <c r="J680" i="51"/>
  <c r="J679" i="51" s="1"/>
  <c r="J678" i="51" s="1"/>
  <c r="J677" i="51" s="1"/>
  <c r="K675" i="51"/>
  <c r="K674" i="51" s="1"/>
  <c r="K673" i="51" s="1"/>
  <c r="K672" i="51" s="1"/>
  <c r="J675" i="51"/>
  <c r="J674" i="51" s="1"/>
  <c r="J673" i="51" s="1"/>
  <c r="J672" i="51" s="1"/>
  <c r="K660" i="51"/>
  <c r="K659" i="51" s="1"/>
  <c r="J660" i="51"/>
  <c r="J659" i="51" s="1"/>
  <c r="K655" i="51"/>
  <c r="K654" i="51" s="1"/>
  <c r="J655" i="51"/>
  <c r="J654" i="51" s="1"/>
  <c r="K651" i="51"/>
  <c r="K650" i="51" s="1"/>
  <c r="K649" i="51" s="1"/>
  <c r="J651" i="51"/>
  <c r="J650" i="51" s="1"/>
  <c r="J649" i="51" s="1"/>
  <c r="K646" i="51"/>
  <c r="K645" i="51" s="1"/>
  <c r="K644" i="51" s="1"/>
  <c r="K643" i="51" s="1"/>
  <c r="J646" i="51"/>
  <c r="J645" i="51" s="1"/>
  <c r="J644" i="51" s="1"/>
  <c r="J643" i="51" s="1"/>
  <c r="K669" i="51"/>
  <c r="J669" i="51"/>
  <c r="K666" i="51"/>
  <c r="J666" i="51"/>
  <c r="K639" i="51"/>
  <c r="K638" i="51" s="1"/>
  <c r="K637" i="51" s="1"/>
  <c r="K636" i="51" s="1"/>
  <c r="J639" i="51"/>
  <c r="J638" i="51" s="1"/>
  <c r="J637" i="51" s="1"/>
  <c r="J636" i="51" s="1"/>
  <c r="K634" i="51"/>
  <c r="K633" i="51" s="1"/>
  <c r="K632" i="51" s="1"/>
  <c r="J634" i="51"/>
  <c r="J633" i="51" s="1"/>
  <c r="J632" i="51" s="1"/>
  <c r="K629" i="51"/>
  <c r="J629" i="51"/>
  <c r="K624" i="51"/>
  <c r="J624" i="51"/>
  <c r="K622" i="51"/>
  <c r="J622" i="51"/>
  <c r="K620" i="51"/>
  <c r="J620" i="51"/>
  <c r="K607" i="51"/>
  <c r="K606" i="51" s="1"/>
  <c r="K605" i="51" s="1"/>
  <c r="K604" i="51" s="1"/>
  <c r="J607" i="51"/>
  <c r="J606" i="51" s="1"/>
  <c r="J605" i="51" s="1"/>
  <c r="J604" i="51" s="1"/>
  <c r="K602" i="51"/>
  <c r="K601" i="51" s="1"/>
  <c r="K600" i="51" s="1"/>
  <c r="K599" i="51" s="1"/>
  <c r="J602" i="51"/>
  <c r="J601" i="51" s="1"/>
  <c r="J600" i="51" s="1"/>
  <c r="J599" i="51" s="1"/>
  <c r="K597" i="51"/>
  <c r="K596" i="51" s="1"/>
  <c r="K595" i="51" s="1"/>
  <c r="J597" i="51"/>
  <c r="J596" i="51" s="1"/>
  <c r="J595" i="51" s="1"/>
  <c r="K586" i="51"/>
  <c r="K585" i="51" s="1"/>
  <c r="J586" i="51"/>
  <c r="J585" i="51" s="1"/>
  <c r="K583" i="51"/>
  <c r="J583" i="51"/>
  <c r="K580" i="51"/>
  <c r="J580" i="51"/>
  <c r="K578" i="51"/>
  <c r="J578" i="51"/>
  <c r="K576" i="51"/>
  <c r="J576" i="51"/>
  <c r="K572" i="51"/>
  <c r="J572" i="51"/>
  <c r="K568" i="51"/>
  <c r="J568" i="51"/>
  <c r="K566" i="51"/>
  <c r="J566" i="51"/>
  <c r="K563" i="51"/>
  <c r="J563" i="51"/>
  <c r="K561" i="51"/>
  <c r="J561" i="51"/>
  <c r="K558" i="51"/>
  <c r="J558" i="51"/>
  <c r="K552" i="51"/>
  <c r="J552" i="51"/>
  <c r="K539" i="51"/>
  <c r="J539" i="51"/>
  <c r="K537" i="51"/>
  <c r="J537" i="51"/>
  <c r="K535" i="51"/>
  <c r="J535" i="51"/>
  <c r="K533" i="51"/>
  <c r="J533" i="51"/>
  <c r="K530" i="51"/>
  <c r="J530" i="51"/>
  <c r="K525" i="51"/>
  <c r="J525" i="51"/>
  <c r="K523" i="51"/>
  <c r="J523" i="51"/>
  <c r="K520" i="51"/>
  <c r="J520" i="51"/>
  <c r="K514" i="51"/>
  <c r="K513" i="51" s="1"/>
  <c r="K512" i="51" s="1"/>
  <c r="K511" i="51" s="1"/>
  <c r="J514" i="51"/>
  <c r="J513" i="51" s="1"/>
  <c r="J512" i="51" s="1"/>
  <c r="J511" i="51" s="1"/>
  <c r="K509" i="51"/>
  <c r="J509" i="51"/>
  <c r="K505" i="51"/>
  <c r="J505" i="51"/>
  <c r="K503" i="51"/>
  <c r="J503" i="51"/>
  <c r="K500" i="51"/>
  <c r="J500" i="51"/>
  <c r="K498" i="51"/>
  <c r="J498" i="51"/>
  <c r="K495" i="51"/>
  <c r="J495" i="51"/>
  <c r="K469" i="51"/>
  <c r="K468" i="51" s="1"/>
  <c r="K467" i="51" s="1"/>
  <c r="K466" i="51" s="1"/>
  <c r="K465" i="51" s="1"/>
  <c r="J469" i="51"/>
  <c r="J468" i="51" s="1"/>
  <c r="J467" i="51" s="1"/>
  <c r="J466" i="51" s="1"/>
  <c r="J465" i="51" s="1"/>
  <c r="K463" i="51"/>
  <c r="K462" i="51" s="1"/>
  <c r="K461" i="51" s="1"/>
  <c r="K460" i="51" s="1"/>
  <c r="K459" i="51" s="1"/>
  <c r="J463" i="51"/>
  <c r="J462" i="51" s="1"/>
  <c r="J461" i="51" s="1"/>
  <c r="J460" i="51" s="1"/>
  <c r="J459" i="51" s="1"/>
  <c r="K456" i="51"/>
  <c r="K455" i="51" s="1"/>
  <c r="K454" i="51" s="1"/>
  <c r="J456" i="51"/>
  <c r="J455" i="51" s="1"/>
  <c r="J454" i="51" s="1"/>
  <c r="K445" i="51"/>
  <c r="K444" i="51" s="1"/>
  <c r="K443" i="51" s="1"/>
  <c r="J445" i="51"/>
  <c r="J444" i="51" s="1"/>
  <c r="J443" i="51" s="1"/>
  <c r="K440" i="51"/>
  <c r="J440" i="51"/>
  <c r="K433" i="51"/>
  <c r="K432" i="51" s="1"/>
  <c r="K431" i="51" s="1"/>
  <c r="K430" i="51" s="1"/>
  <c r="J433" i="51"/>
  <c r="J432" i="51" s="1"/>
  <c r="J431" i="51" s="1"/>
  <c r="J430" i="51" s="1"/>
  <c r="K428" i="51"/>
  <c r="K427" i="51" s="1"/>
  <c r="K426" i="51" s="1"/>
  <c r="K425" i="51" s="1"/>
  <c r="J428" i="51"/>
  <c r="J427" i="51" s="1"/>
  <c r="J426" i="51" s="1"/>
  <c r="J425" i="51" s="1"/>
  <c r="E52" i="41"/>
  <c r="D52" i="41"/>
  <c r="E115" i="41"/>
  <c r="D115" i="41"/>
  <c r="E94" i="41"/>
  <c r="D94" i="41"/>
  <c r="E87" i="41"/>
  <c r="E86" i="41" s="1"/>
  <c r="E82" i="41"/>
  <c r="D87" i="41"/>
  <c r="D86" i="41" s="1"/>
  <c r="D82" i="41"/>
  <c r="J437" i="51" l="1"/>
  <c r="J436" i="51" s="1"/>
  <c r="J435" i="51" s="1"/>
  <c r="J424" i="51" s="1"/>
  <c r="K437" i="51"/>
  <c r="K436" i="51" s="1"/>
  <c r="K435" i="51" s="1"/>
  <c r="K424" i="51" s="1"/>
  <c r="G435" i="40"/>
  <c r="G434" i="40" s="1"/>
  <c r="H332" i="40"/>
  <c r="H330" i="40" s="1"/>
  <c r="J229" i="2"/>
  <c r="J228" i="2" s="1"/>
  <c r="G103" i="40"/>
  <c r="G102" i="40" s="1"/>
  <c r="I47" i="2"/>
  <c r="I46" i="2" s="1"/>
  <c r="I45" i="2" s="1"/>
  <c r="I44" i="2" s="1"/>
  <c r="G316" i="40"/>
  <c r="G315" i="40" s="1"/>
  <c r="G314" i="40" s="1"/>
  <c r="G313" i="40" s="1"/>
  <c r="G312" i="40" s="1"/>
  <c r="J47" i="2"/>
  <c r="J46" i="2" s="1"/>
  <c r="J45" i="2" s="1"/>
  <c r="J44" i="2" s="1"/>
  <c r="H316" i="40"/>
  <c r="H315" i="40" s="1"/>
  <c r="H314" i="40" s="1"/>
  <c r="H313" i="40" s="1"/>
  <c r="H312" i="40" s="1"/>
  <c r="J36" i="2"/>
  <c r="J35" i="2" s="1"/>
  <c r="H103" i="40"/>
  <c r="H102" i="40" s="1"/>
  <c r="J30" i="2"/>
  <c r="H69" i="40"/>
  <c r="H68" i="40" s="1"/>
  <c r="I532" i="2"/>
  <c r="J532" i="2"/>
  <c r="H32" i="40"/>
  <c r="H31" i="40" s="1"/>
  <c r="J514" i="2"/>
  <c r="I514" i="2"/>
  <c r="K519" i="51"/>
  <c r="K518" i="51" s="1"/>
  <c r="J519" i="51"/>
  <c r="J518" i="51" s="1"/>
  <c r="K686" i="51"/>
  <c r="J150" i="2"/>
  <c r="G398" i="40"/>
  <c r="G397" i="40" s="1"/>
  <c r="I150" i="2"/>
  <c r="K494" i="51"/>
  <c r="K493" i="51" s="1"/>
  <c r="K492" i="51" s="1"/>
  <c r="K491" i="51" s="1"/>
  <c r="J494" i="51"/>
  <c r="J493" i="51" s="1"/>
  <c r="J492" i="51" s="1"/>
  <c r="J491" i="51" s="1"/>
  <c r="J441" i="2"/>
  <c r="J440" i="2" s="1"/>
  <c r="J439" i="2" s="1"/>
  <c r="J438" i="2" s="1"/>
  <c r="J701" i="51"/>
  <c r="J700" i="51" s="1"/>
  <c r="K619" i="51"/>
  <c r="K618" i="51" s="1"/>
  <c r="I599" i="2"/>
  <c r="K653" i="51"/>
  <c r="K648" i="51" s="1"/>
  <c r="H76" i="40"/>
  <c r="J113" i="2"/>
  <c r="J112" i="2" s="1"/>
  <c r="J111" i="2" s="1"/>
  <c r="J110" i="2" s="1"/>
  <c r="J483" i="2"/>
  <c r="I206" i="2"/>
  <c r="K458" i="51"/>
  <c r="J686" i="51"/>
  <c r="J119" i="2"/>
  <c r="J118" i="2" s="1"/>
  <c r="J117" i="2" s="1"/>
  <c r="J116" i="2" s="1"/>
  <c r="I518" i="2"/>
  <c r="I517" i="2" s="1"/>
  <c r="J665" i="51"/>
  <c r="J664" i="51" s="1"/>
  <c r="J663" i="51" s="1"/>
  <c r="J693" i="51"/>
  <c r="K701" i="51"/>
  <c r="K700" i="51" s="1"/>
  <c r="G446" i="40"/>
  <c r="J179" i="2"/>
  <c r="J178" i="2" s="1"/>
  <c r="J177" i="2" s="1"/>
  <c r="J300" i="2"/>
  <c r="G56" i="40"/>
  <c r="G55" i="40" s="1"/>
  <c r="J619" i="51"/>
  <c r="J618" i="51" s="1"/>
  <c r="K693" i="51"/>
  <c r="J129" i="2"/>
  <c r="J128" i="2" s="1"/>
  <c r="J127" i="2" s="1"/>
  <c r="G65" i="40"/>
  <c r="G123" i="40"/>
  <c r="G122" i="40" s="1"/>
  <c r="I60" i="2"/>
  <c r="G249" i="40"/>
  <c r="G248" i="40" s="1"/>
  <c r="I166" i="2"/>
  <c r="I298" i="2"/>
  <c r="I305" i="2"/>
  <c r="J320" i="2"/>
  <c r="J407" i="2"/>
  <c r="J406" i="2" s="1"/>
  <c r="J405" i="2" s="1"/>
  <c r="J404" i="2" s="1"/>
  <c r="I504" i="2"/>
  <c r="J578" i="2"/>
  <c r="I651" i="2"/>
  <c r="H114" i="40"/>
  <c r="H113" i="40" s="1"/>
  <c r="J655" i="2"/>
  <c r="I58" i="2"/>
  <c r="J75" i="2"/>
  <c r="J74" i="2" s="1"/>
  <c r="J73" i="2" s="1"/>
  <c r="J72" i="2" s="1"/>
  <c r="J159" i="2"/>
  <c r="J278" i="2"/>
  <c r="I584" i="2"/>
  <c r="J593" i="2"/>
  <c r="I595" i="2"/>
  <c r="I592" i="2" s="1"/>
  <c r="J619" i="2"/>
  <c r="G342" i="40"/>
  <c r="G341" i="40" s="1"/>
  <c r="G340" i="40" s="1"/>
  <c r="G339" i="40" s="1"/>
  <c r="J295" i="2"/>
  <c r="J653" i="51"/>
  <c r="J648" i="51" s="1"/>
  <c r="G350" i="40"/>
  <c r="G349" i="40" s="1"/>
  <c r="J93" i="2"/>
  <c r="I138" i="2"/>
  <c r="I137" i="2" s="1"/>
  <c r="I136" i="2" s="1"/>
  <c r="I135" i="2" s="1"/>
  <c r="J175" i="2"/>
  <c r="J223" i="2"/>
  <c r="J222" i="2" s="1"/>
  <c r="J221" i="2" s="1"/>
  <c r="J220" i="2" s="1"/>
  <c r="J219" i="2" s="1"/>
  <c r="G173" i="40"/>
  <c r="I383" i="2"/>
  <c r="J426" i="2"/>
  <c r="J528" i="2"/>
  <c r="I608" i="2"/>
  <c r="I627" i="2"/>
  <c r="I626" i="2" s="1"/>
  <c r="I625" i="2" s="1"/>
  <c r="H28" i="40"/>
  <c r="H27" i="40" s="1"/>
  <c r="G93" i="40"/>
  <c r="G92" i="40" s="1"/>
  <c r="G106" i="40"/>
  <c r="G105" i="40" s="1"/>
  <c r="G104" i="40" s="1"/>
  <c r="G190" i="40"/>
  <c r="G189" i="40" s="1"/>
  <c r="G229" i="40"/>
  <c r="G228" i="40" s="1"/>
  <c r="H217" i="40"/>
  <c r="H216" i="40" s="1"/>
  <c r="G320" i="40"/>
  <c r="G319" i="40" s="1"/>
  <c r="G318" i="40" s="1"/>
  <c r="G317" i="40" s="1"/>
  <c r="G242" i="40"/>
  <c r="G241" i="40" s="1"/>
  <c r="H149" i="40"/>
  <c r="H148" i="40" s="1"/>
  <c r="G182" i="40"/>
  <c r="G181" i="40" s="1"/>
  <c r="G285" i="40"/>
  <c r="G284" i="40" s="1"/>
  <c r="J20" i="2"/>
  <c r="J19" i="2" s="1"/>
  <c r="J18" i="2" s="1"/>
  <c r="J17" i="2" s="1"/>
  <c r="H446" i="40"/>
  <c r="I168" i="2"/>
  <c r="I210" i="2"/>
  <c r="I209" i="2" s="1"/>
  <c r="I208" i="2" s="1"/>
  <c r="J363" i="2"/>
  <c r="J383" i="2"/>
  <c r="I407" i="2"/>
  <c r="I406" i="2" s="1"/>
  <c r="I405" i="2" s="1"/>
  <c r="I404" i="2" s="1"/>
  <c r="J504" i="2"/>
  <c r="J522" i="2"/>
  <c r="I578" i="2"/>
  <c r="G119" i="40"/>
  <c r="G117" i="40" s="1"/>
  <c r="G166" i="40"/>
  <c r="G165" i="40" s="1"/>
  <c r="H463" i="40"/>
  <c r="H461" i="40" s="1"/>
  <c r="J170" i="2"/>
  <c r="J303" i="2"/>
  <c r="H121" i="40"/>
  <c r="H120" i="40" s="1"/>
  <c r="G134" i="40"/>
  <c r="G133" i="40" s="1"/>
  <c r="I320" i="2"/>
  <c r="I323" i="2"/>
  <c r="G137" i="40"/>
  <c r="G136" i="40" s="1"/>
  <c r="G175" i="40"/>
  <c r="G174" i="40" s="1"/>
  <c r="I361" i="2"/>
  <c r="H347" i="40"/>
  <c r="H346" i="40" s="1"/>
  <c r="H345" i="40" s="1"/>
  <c r="H344" i="40" s="1"/>
  <c r="J454" i="2"/>
  <c r="J453" i="2" s="1"/>
  <c r="J452" i="2" s="1"/>
  <c r="J451" i="2" s="1"/>
  <c r="J565" i="2"/>
  <c r="J564" i="2" s="1"/>
  <c r="J563" i="2" s="1"/>
  <c r="J562" i="2" s="1"/>
  <c r="J561" i="2" s="1"/>
  <c r="H454" i="40"/>
  <c r="H453" i="40" s="1"/>
  <c r="G427" i="40"/>
  <c r="G426" i="40" s="1"/>
  <c r="G425" i="40" s="1"/>
  <c r="G424" i="40" s="1"/>
  <c r="I20" i="2"/>
  <c r="I19" i="2" s="1"/>
  <c r="I18" i="2" s="1"/>
  <c r="I17" i="2" s="1"/>
  <c r="J41" i="2"/>
  <c r="J40" i="2" s="1"/>
  <c r="J39" i="2" s="1"/>
  <c r="J38" i="2" s="1"/>
  <c r="H251" i="40"/>
  <c r="H250" i="40" s="1"/>
  <c r="J52" i="2"/>
  <c r="J51" i="2" s="1"/>
  <c r="J50" i="2" s="1"/>
  <c r="J49" i="2" s="1"/>
  <c r="H322" i="40"/>
  <c r="H320" i="40" s="1"/>
  <c r="H319" i="40" s="1"/>
  <c r="H318" i="40" s="1"/>
  <c r="G373" i="40"/>
  <c r="H440" i="40"/>
  <c r="H439" i="40" s="1"/>
  <c r="H438" i="40" s="1"/>
  <c r="J102" i="2"/>
  <c r="J101" i="2" s="1"/>
  <c r="H445" i="40"/>
  <c r="H444" i="40" s="1"/>
  <c r="J157" i="2"/>
  <c r="I183" i="2"/>
  <c r="G482" i="40"/>
  <c r="G481" i="40" s="1"/>
  <c r="I202" i="2"/>
  <c r="I195" i="2" s="1"/>
  <c r="G366" i="40"/>
  <c r="G364" i="40" s="1"/>
  <c r="G357" i="40" s="1"/>
  <c r="G356" i="40" s="1"/>
  <c r="H342" i="40"/>
  <c r="H341" i="40" s="1"/>
  <c r="H340" i="40" s="1"/>
  <c r="H339" i="40" s="1"/>
  <c r="J234" i="2"/>
  <c r="J233" i="2" s="1"/>
  <c r="J232" i="2" s="1"/>
  <c r="H287" i="40"/>
  <c r="H286" i="40" s="1"/>
  <c r="J254" i="2"/>
  <c r="I272" i="2"/>
  <c r="I271" i="2" s="1"/>
  <c r="I270" i="2" s="1"/>
  <c r="G269" i="40"/>
  <c r="G268" i="40" s="1"/>
  <c r="H289" i="40"/>
  <c r="H288" i="40" s="1"/>
  <c r="J280" i="2"/>
  <c r="I295" i="2"/>
  <c r="G111" i="40"/>
  <c r="G110" i="40" s="1"/>
  <c r="J323" i="2"/>
  <c r="H137" i="40"/>
  <c r="H136" i="40" s="1"/>
  <c r="H175" i="40"/>
  <c r="H174" i="40" s="1"/>
  <c r="J361" i="2"/>
  <c r="J431" i="2"/>
  <c r="H229" i="40"/>
  <c r="H228" i="40" s="1"/>
  <c r="I470" i="2"/>
  <c r="I469" i="2" s="1"/>
  <c r="H36" i="40"/>
  <c r="H35" i="40" s="1"/>
  <c r="H34" i="40" s="1"/>
  <c r="J518" i="2"/>
  <c r="J517" i="2" s="1"/>
  <c r="J557" i="2"/>
  <c r="J556" i="2" s="1"/>
  <c r="J555" i="2" s="1"/>
  <c r="J554" i="2" s="1"/>
  <c r="J553" i="2" s="1"/>
  <c r="H54" i="40"/>
  <c r="H53" i="40" s="1"/>
  <c r="H52" i="40" s="1"/>
  <c r="I610" i="2"/>
  <c r="H101" i="40"/>
  <c r="H100" i="40" s="1"/>
  <c r="J627" i="2"/>
  <c r="J626" i="2" s="1"/>
  <c r="J625" i="2" s="1"/>
  <c r="H21" i="40"/>
  <c r="G78" i="40"/>
  <c r="G76" i="40" s="1"/>
  <c r="H134" i="40"/>
  <c r="H133" i="40" s="1"/>
  <c r="H352" i="40"/>
  <c r="H351" i="40" s="1"/>
  <c r="H482" i="40"/>
  <c r="H481" i="40" s="1"/>
  <c r="J259" i="2"/>
  <c r="J258" i="2" s="1"/>
  <c r="J257" i="2" s="1"/>
  <c r="J256" i="2" s="1"/>
  <c r="H413" i="40"/>
  <c r="H412" i="40" s="1"/>
  <c r="H411" i="40" s="1"/>
  <c r="H410" i="40" s="1"/>
  <c r="H213" i="40"/>
  <c r="H212" i="40" s="1"/>
  <c r="J422" i="2"/>
  <c r="H393" i="40"/>
  <c r="J148" i="2"/>
  <c r="I670" i="2"/>
  <c r="I669" i="2" s="1"/>
  <c r="I668" i="2" s="1"/>
  <c r="I667" i="2" s="1"/>
  <c r="I666" i="2" s="1"/>
  <c r="F16" i="74"/>
  <c r="I36" i="2"/>
  <c r="I35" i="2" s="1"/>
  <c r="I69" i="2"/>
  <c r="I68" i="2" s="1"/>
  <c r="I67" i="2" s="1"/>
  <c r="G431" i="40"/>
  <c r="G430" i="40" s="1"/>
  <c r="G429" i="40" s="1"/>
  <c r="G428" i="40" s="1"/>
  <c r="J97" i="2"/>
  <c r="H436" i="40"/>
  <c r="H334" i="40"/>
  <c r="H333" i="40" s="1"/>
  <c r="J143" i="2"/>
  <c r="J142" i="2" s="1"/>
  <c r="J141" i="2" s="1"/>
  <c r="J140" i="2" s="1"/>
  <c r="H465" i="40"/>
  <c r="H464" i="40" s="1"/>
  <c r="J173" i="2"/>
  <c r="I252" i="2"/>
  <c r="G283" i="40"/>
  <c r="G282" i="40" s="1"/>
  <c r="H269" i="40"/>
  <c r="H268" i="40" s="1"/>
  <c r="J272" i="2"/>
  <c r="J271" i="2" s="1"/>
  <c r="J270" i="2" s="1"/>
  <c r="I278" i="2"/>
  <c r="G281" i="40"/>
  <c r="G280" i="40" s="1"/>
  <c r="H110" i="40"/>
  <c r="G144" i="40"/>
  <c r="G143" i="40" s="1"/>
  <c r="I330" i="2"/>
  <c r="I333" i="2"/>
  <c r="G147" i="40"/>
  <c r="G146" i="40" s="1"/>
  <c r="G177" i="40"/>
  <c r="G176" i="40" s="1"/>
  <c r="I363" i="2"/>
  <c r="I366" i="2"/>
  <c r="G180" i="40"/>
  <c r="G179" i="40" s="1"/>
  <c r="I376" i="2"/>
  <c r="G192" i="40"/>
  <c r="G191" i="40" s="1"/>
  <c r="I380" i="2"/>
  <c r="G196" i="40"/>
  <c r="G195" i="40" s="1"/>
  <c r="H234" i="40"/>
  <c r="H233" i="40" s="1"/>
  <c r="H232" i="40" s="1"/>
  <c r="H231" i="40" s="1"/>
  <c r="J397" i="2"/>
  <c r="J396" i="2" s="1"/>
  <c r="J395" i="2" s="1"/>
  <c r="H215" i="40"/>
  <c r="H214" i="40" s="1"/>
  <c r="J424" i="2"/>
  <c r="G307" i="40"/>
  <c r="G306" i="40" s="1"/>
  <c r="I483" i="2"/>
  <c r="I486" i="2"/>
  <c r="G310" i="40"/>
  <c r="G309" i="40" s="1"/>
  <c r="G409" i="40"/>
  <c r="G408" i="40" s="1"/>
  <c r="G407" i="40" s="1"/>
  <c r="G406" i="40" s="1"/>
  <c r="G405" i="40" s="1"/>
  <c r="I551" i="2"/>
  <c r="I550" i="2" s="1"/>
  <c r="I549" i="2" s="1"/>
  <c r="I548" i="2" s="1"/>
  <c r="G85" i="40"/>
  <c r="J635" i="2"/>
  <c r="J634" i="2" s="1"/>
  <c r="J633" i="2" s="1"/>
  <c r="J632" i="2" s="1"/>
  <c r="H116" i="40"/>
  <c r="H115" i="40" s="1"/>
  <c r="I676" i="2"/>
  <c r="I675" i="2" s="1"/>
  <c r="I674" i="2" s="1"/>
  <c r="I673" i="2" s="1"/>
  <c r="I672" i="2" s="1"/>
  <c r="G23" i="40"/>
  <c r="G21" i="40" s="1"/>
  <c r="G39" i="40"/>
  <c r="G44" i="40"/>
  <c r="G43" i="40" s="1"/>
  <c r="G50" i="40"/>
  <c r="G49" i="40" s="1"/>
  <c r="H71" i="40"/>
  <c r="H70" i="40" s="1"/>
  <c r="G126" i="40"/>
  <c r="H138" i="40"/>
  <c r="H147" i="40"/>
  <c r="H146" i="40" s="1"/>
  <c r="H279" i="40"/>
  <c r="H278" i="40" s="1"/>
  <c r="I26" i="2"/>
  <c r="I25" i="2" s="1"/>
  <c r="I24" i="2" s="1"/>
  <c r="I23" i="2" s="1"/>
  <c r="I22" i="2" s="1"/>
  <c r="I65" i="2"/>
  <c r="I64" i="2" s="1"/>
  <c r="I63" i="2" s="1"/>
  <c r="I62" i="2" s="1"/>
  <c r="G422" i="40"/>
  <c r="G421" i="40" s="1"/>
  <c r="G420" i="40" s="1"/>
  <c r="G419" i="40" s="1"/>
  <c r="G414" i="40" s="1"/>
  <c r="I93" i="2"/>
  <c r="G403" i="40"/>
  <c r="G402" i="40" s="1"/>
  <c r="J162" i="2"/>
  <c r="H450" i="40"/>
  <c r="H449" i="40" s="1"/>
  <c r="G332" i="40"/>
  <c r="G330" i="40" s="1"/>
  <c r="I280" i="2"/>
  <c r="G289" i="40"/>
  <c r="G288" i="40" s="1"/>
  <c r="J662" i="2"/>
  <c r="J661" i="2" s="1"/>
  <c r="J660" i="2" s="1"/>
  <c r="J659" i="2" s="1"/>
  <c r="J658" i="2" s="1"/>
  <c r="J657" i="2" s="1"/>
  <c r="H300" i="40"/>
  <c r="H299" i="40" s="1"/>
  <c r="H298" i="40" s="1"/>
  <c r="H297" i="40" s="1"/>
  <c r="H131" i="40"/>
  <c r="H130" i="40" s="1"/>
  <c r="G99" i="40"/>
  <c r="G98" i="40" s="1"/>
  <c r="I655" i="2"/>
  <c r="I654" i="2" s="1"/>
  <c r="I653" i="2" s="1"/>
  <c r="H354" i="40"/>
  <c r="H353" i="40" s="1"/>
  <c r="J60" i="2"/>
  <c r="J57" i="2" s="1"/>
  <c r="J56" i="2" s="1"/>
  <c r="J55" i="2" s="1"/>
  <c r="H431" i="40"/>
  <c r="H430" i="40" s="1"/>
  <c r="H429" i="40" s="1"/>
  <c r="H428" i="40" s="1"/>
  <c r="J69" i="2"/>
  <c r="J68" i="2" s="1"/>
  <c r="J67" i="2" s="1"/>
  <c r="I75" i="2"/>
  <c r="I74" i="2" s="1"/>
  <c r="I73" i="2" s="1"/>
  <c r="I72" i="2" s="1"/>
  <c r="G458" i="40"/>
  <c r="G457" i="40" s="1"/>
  <c r="H285" i="40"/>
  <c r="H284" i="40" s="1"/>
  <c r="J133" i="2"/>
  <c r="J132" i="2" s="1"/>
  <c r="J131" i="2" s="1"/>
  <c r="I170" i="2"/>
  <c r="G463" i="40"/>
  <c r="G461" i="40" s="1"/>
  <c r="I179" i="2"/>
  <c r="G478" i="40"/>
  <c r="G477" i="40" s="1"/>
  <c r="J245" i="2"/>
  <c r="J244" i="2" s="1"/>
  <c r="J243" i="2" s="1"/>
  <c r="J242" i="2" s="1"/>
  <c r="H257" i="40"/>
  <c r="H256" i="40" s="1"/>
  <c r="H255" i="40" s="1"/>
  <c r="H254" i="40" s="1"/>
  <c r="H253" i="40" s="1"/>
  <c r="H283" i="40"/>
  <c r="H282" i="40" s="1"/>
  <c r="J252" i="2"/>
  <c r="H267" i="40"/>
  <c r="H266" i="40" s="1"/>
  <c r="J266" i="2"/>
  <c r="J265" i="2" s="1"/>
  <c r="J264" i="2" s="1"/>
  <c r="J263" i="2" s="1"/>
  <c r="J262" i="2" s="1"/>
  <c r="H144" i="40"/>
  <c r="H143" i="40" s="1"/>
  <c r="J330" i="2"/>
  <c r="H155" i="40"/>
  <c r="H154" i="40" s="1"/>
  <c r="H173" i="40"/>
  <c r="H171" i="40" s="1"/>
  <c r="J366" i="2"/>
  <c r="H180" i="40"/>
  <c r="H179" i="40" s="1"/>
  <c r="J376" i="2"/>
  <c r="H192" i="40"/>
  <c r="H191" i="40" s="1"/>
  <c r="J380" i="2"/>
  <c r="H196" i="40"/>
  <c r="H195" i="40" s="1"/>
  <c r="J386" i="2"/>
  <c r="J385" i="2" s="1"/>
  <c r="H202" i="40"/>
  <c r="H201" i="40" s="1"/>
  <c r="H200" i="40" s="1"/>
  <c r="I422" i="2"/>
  <c r="G213" i="40"/>
  <c r="G212" i="40" s="1"/>
  <c r="I448" i="2"/>
  <c r="I447" i="2" s="1"/>
  <c r="I446" i="2" s="1"/>
  <c r="I445" i="2" s="1"/>
  <c r="G295" i="40"/>
  <c r="G294" i="40" s="1"/>
  <c r="G293" i="40" s="1"/>
  <c r="G292" i="40" s="1"/>
  <c r="H306" i="40"/>
  <c r="H238" i="40"/>
  <c r="H237" i="40" s="1"/>
  <c r="H236" i="40" s="1"/>
  <c r="J470" i="2"/>
  <c r="J469" i="2" s="1"/>
  <c r="G32" i="40"/>
  <c r="G31" i="40" s="1"/>
  <c r="J551" i="2"/>
  <c r="J550" i="2" s="1"/>
  <c r="J549" i="2" s="1"/>
  <c r="J548" i="2" s="1"/>
  <c r="H409" i="40"/>
  <c r="H408" i="40" s="1"/>
  <c r="H407" i="40" s="1"/>
  <c r="H406" i="40" s="1"/>
  <c r="G454" i="40"/>
  <c r="G453" i="40" s="1"/>
  <c r="I565" i="2"/>
  <c r="I564" i="2" s="1"/>
  <c r="I563" i="2" s="1"/>
  <c r="I562" i="2" s="1"/>
  <c r="I561" i="2" s="1"/>
  <c r="H83" i="40"/>
  <c r="H82" i="40" s="1"/>
  <c r="J584" i="2"/>
  <c r="J587" i="2"/>
  <c r="H86" i="40"/>
  <c r="H85" i="40" s="1"/>
  <c r="J610" i="2"/>
  <c r="H219" i="40"/>
  <c r="H218" i="40" s="1"/>
  <c r="J613" i="2"/>
  <c r="H227" i="40"/>
  <c r="H226" i="40" s="1"/>
  <c r="H89" i="40"/>
  <c r="H88" i="40" s="1"/>
  <c r="J621" i="2"/>
  <c r="I662" i="2"/>
  <c r="I661" i="2" s="1"/>
  <c r="I660" i="2" s="1"/>
  <c r="I659" i="2" s="1"/>
  <c r="I658" i="2" s="1"/>
  <c r="I657" i="2" s="1"/>
  <c r="G300" i="40"/>
  <c r="G299" i="40" s="1"/>
  <c r="G298" i="40" s="1"/>
  <c r="G297" i="40" s="1"/>
  <c r="H39" i="40"/>
  <c r="H50" i="40"/>
  <c r="H49" i="40" s="1"/>
  <c r="G83" i="40"/>
  <c r="G82" i="40" s="1"/>
  <c r="H93" i="40"/>
  <c r="H92" i="40" s="1"/>
  <c r="H177" i="40"/>
  <c r="H176" i="40" s="1"/>
  <c r="H364" i="40"/>
  <c r="J65" i="2"/>
  <c r="J64" i="2" s="1"/>
  <c r="J63" i="2" s="1"/>
  <c r="J62" i="2" s="1"/>
  <c r="H422" i="40"/>
  <c r="H421" i="40" s="1"/>
  <c r="H420" i="40" s="1"/>
  <c r="H419" i="40" s="1"/>
  <c r="H414" i="40" s="1"/>
  <c r="J86" i="2"/>
  <c r="J85" i="2" s="1"/>
  <c r="J84" i="2" s="1"/>
  <c r="J83" i="2" s="1"/>
  <c r="H373" i="40"/>
  <c r="H372" i="40" s="1"/>
  <c r="H371" i="40" s="1"/>
  <c r="H370" i="40" s="1"/>
  <c r="H402" i="40"/>
  <c r="I97" i="2"/>
  <c r="I113" i="2"/>
  <c r="I112" i="2" s="1"/>
  <c r="I111" i="2" s="1"/>
  <c r="I110" i="2" s="1"/>
  <c r="G474" i="40"/>
  <c r="G473" i="40" s="1"/>
  <c r="G472" i="40" s="1"/>
  <c r="G471" i="40" s="1"/>
  <c r="I129" i="2"/>
  <c r="I128" i="2" s="1"/>
  <c r="I127" i="2" s="1"/>
  <c r="I126" i="2" s="1"/>
  <c r="G271" i="40"/>
  <c r="G270" i="40" s="1"/>
  <c r="I159" i="2"/>
  <c r="I162" i="2"/>
  <c r="I175" i="2"/>
  <c r="G467" i="40"/>
  <c r="G466" i="40" s="1"/>
  <c r="H477" i="40"/>
  <c r="J206" i="2"/>
  <c r="H368" i="40"/>
  <c r="I223" i="2"/>
  <c r="I222" i="2" s="1"/>
  <c r="I221" i="2" s="1"/>
  <c r="I220" i="2" s="1"/>
  <c r="I219" i="2" s="1"/>
  <c r="G338" i="40"/>
  <c r="G337" i="40" s="1"/>
  <c r="G336" i="40" s="1"/>
  <c r="G335" i="40" s="1"/>
  <c r="I245" i="2"/>
  <c r="I244" i="2" s="1"/>
  <c r="I243" i="2" s="1"/>
  <c r="I242" i="2" s="1"/>
  <c r="I259" i="2"/>
  <c r="I258" i="2" s="1"/>
  <c r="I257" i="2" s="1"/>
  <c r="I256" i="2" s="1"/>
  <c r="J305" i="2"/>
  <c r="H126" i="40"/>
  <c r="I325" i="2"/>
  <c r="I335" i="2"/>
  <c r="G149" i="40"/>
  <c r="G148" i="40" s="1"/>
  <c r="I339" i="2"/>
  <c r="G153" i="40"/>
  <c r="G152" i="40" s="1"/>
  <c r="I358" i="2"/>
  <c r="I372" i="2"/>
  <c r="I426" i="2"/>
  <c r="G222" i="40"/>
  <c r="G221" i="40" s="1"/>
  <c r="J448" i="2"/>
  <c r="J447" i="2" s="1"/>
  <c r="J446" i="2" s="1"/>
  <c r="J445" i="2" s="1"/>
  <c r="H295" i="40"/>
  <c r="H294" i="40" s="1"/>
  <c r="H293" i="40" s="1"/>
  <c r="H292" i="40" s="1"/>
  <c r="J481" i="2"/>
  <c r="H305" i="40"/>
  <c r="H304" i="40" s="1"/>
  <c r="J486" i="2"/>
  <c r="H310" i="40"/>
  <c r="H309" i="40" s="1"/>
  <c r="J475" i="2"/>
  <c r="J474" i="2" s="1"/>
  <c r="H243" i="40"/>
  <c r="H242" i="40" s="1"/>
  <c r="H241" i="40" s="1"/>
  <c r="I522" i="2"/>
  <c r="I581" i="2"/>
  <c r="I619" i="2"/>
  <c r="G75" i="40"/>
  <c r="G74" i="40" s="1"/>
  <c r="I623" i="2"/>
  <c r="G91" i="40"/>
  <c r="G90" i="40" s="1"/>
  <c r="J646" i="2"/>
  <c r="H65" i="40"/>
  <c r="G69" i="40"/>
  <c r="G68" i="40" s="1"/>
  <c r="I32" i="2"/>
  <c r="I31" i="2" s="1"/>
  <c r="G95" i="40"/>
  <c r="G94" i="40" s="1"/>
  <c r="J676" i="2"/>
  <c r="J675" i="2" s="1"/>
  <c r="J674" i="2" s="1"/>
  <c r="J673" i="2" s="1"/>
  <c r="J672" i="2" s="1"/>
  <c r="J665" i="2" s="1"/>
  <c r="H390" i="40"/>
  <c r="H389" i="40" s="1"/>
  <c r="H388" i="40" s="1"/>
  <c r="G80" i="40"/>
  <c r="G79" i="40" s="1"/>
  <c r="H95" i="40"/>
  <c r="H94" i="40" s="1"/>
  <c r="G121" i="40"/>
  <c r="G120" i="40" s="1"/>
  <c r="H166" i="40"/>
  <c r="H165" i="40" s="1"/>
  <c r="G186" i="40"/>
  <c r="G185" i="40" s="1"/>
  <c r="G194" i="40"/>
  <c r="G193" i="40" s="1"/>
  <c r="G267" i="40"/>
  <c r="G266" i="40" s="1"/>
  <c r="H378" i="40"/>
  <c r="H377" i="40" s="1"/>
  <c r="H376" i="40" s="1"/>
  <c r="H375" i="40" s="1"/>
  <c r="K665" i="51"/>
  <c r="K664" i="51" s="1"/>
  <c r="K663" i="51" s="1"/>
  <c r="I41" i="2"/>
  <c r="I40" i="2" s="1"/>
  <c r="I39" i="2" s="1"/>
  <c r="I38" i="2" s="1"/>
  <c r="G251" i="40"/>
  <c r="G250" i="40" s="1"/>
  <c r="I52" i="2"/>
  <c r="I51" i="2" s="1"/>
  <c r="I50" i="2" s="1"/>
  <c r="I49" i="2" s="1"/>
  <c r="I102" i="2"/>
  <c r="I101" i="2" s="1"/>
  <c r="G440" i="40"/>
  <c r="G439" i="40" s="1"/>
  <c r="G438" i="40" s="1"/>
  <c r="J124" i="2"/>
  <c r="J123" i="2" s="1"/>
  <c r="J122" i="2" s="1"/>
  <c r="J121" i="2" s="1"/>
  <c r="H249" i="40"/>
  <c r="H248" i="40" s="1"/>
  <c r="J138" i="2"/>
  <c r="J137" i="2" s="1"/>
  <c r="J136" i="2" s="1"/>
  <c r="J135" i="2" s="1"/>
  <c r="H326" i="40"/>
  <c r="H325" i="40" s="1"/>
  <c r="H324" i="40" s="1"/>
  <c r="H323" i="40" s="1"/>
  <c r="I143" i="2"/>
  <c r="I142" i="2" s="1"/>
  <c r="I141" i="2" s="1"/>
  <c r="I140" i="2" s="1"/>
  <c r="G334" i="40"/>
  <c r="G333" i="40" s="1"/>
  <c r="H398" i="40"/>
  <c r="H397" i="40" s="1"/>
  <c r="I157" i="2"/>
  <c r="G445" i="40"/>
  <c r="G444" i="40" s="1"/>
  <c r="J166" i="2"/>
  <c r="H456" i="40"/>
  <c r="H455" i="40" s="1"/>
  <c r="I173" i="2"/>
  <c r="G465" i="40"/>
  <c r="G464" i="40" s="1"/>
  <c r="J202" i="2"/>
  <c r="J195" i="2" s="1"/>
  <c r="I254" i="2"/>
  <c r="G287" i="40"/>
  <c r="G286" i="40" s="1"/>
  <c r="J325" i="2"/>
  <c r="J339" i="2"/>
  <c r="H153" i="40"/>
  <c r="H152" i="40" s="1"/>
  <c r="J358" i="2"/>
  <c r="J368" i="2"/>
  <c r="H182" i="40"/>
  <c r="H181" i="40" s="1"/>
  <c r="J372" i="2"/>
  <c r="H186" i="40"/>
  <c r="H185" i="40" s="1"/>
  <c r="J378" i="2"/>
  <c r="H194" i="40"/>
  <c r="H193" i="40" s="1"/>
  <c r="G234" i="40"/>
  <c r="G233" i="40" s="1"/>
  <c r="G232" i="40" s="1"/>
  <c r="G231" i="40" s="1"/>
  <c r="I424" i="2"/>
  <c r="G215" i="40"/>
  <c r="G214" i="40" s="1"/>
  <c r="H221" i="40"/>
  <c r="I441" i="2"/>
  <c r="I440" i="2" s="1"/>
  <c r="I439" i="2" s="1"/>
  <c r="I438" i="2" s="1"/>
  <c r="G374" i="40"/>
  <c r="I454" i="2"/>
  <c r="I453" i="2" s="1"/>
  <c r="I452" i="2" s="1"/>
  <c r="I451" i="2" s="1"/>
  <c r="G347" i="40"/>
  <c r="G346" i="40" s="1"/>
  <c r="G345" i="40" s="1"/>
  <c r="G344" i="40" s="1"/>
  <c r="G237" i="40"/>
  <c r="G236" i="40" s="1"/>
  <c r="J581" i="2"/>
  <c r="J595" i="2"/>
  <c r="H125" i="40"/>
  <c r="H124" i="40" s="1"/>
  <c r="J604" i="2"/>
  <c r="J599" i="2" s="1"/>
  <c r="H190" i="40"/>
  <c r="H189" i="40" s="1"/>
  <c r="G218" i="40"/>
  <c r="I613" i="2"/>
  <c r="G227" i="40"/>
  <c r="G226" i="40" s="1"/>
  <c r="G28" i="40"/>
  <c r="G27" i="40" s="1"/>
  <c r="G54" i="40"/>
  <c r="G53" i="40" s="1"/>
  <c r="H80" i="40"/>
  <c r="H79" i="40" s="1"/>
  <c r="H117" i="40"/>
  <c r="G131" i="40"/>
  <c r="G130" i="40" s="1"/>
  <c r="G172" i="40"/>
  <c r="G279" i="40"/>
  <c r="G278" i="40" s="1"/>
  <c r="H460" i="40"/>
  <c r="H459" i="40" s="1"/>
  <c r="J623" i="2"/>
  <c r="G89" i="40"/>
  <c r="G88" i="40" s="1"/>
  <c r="H106" i="40"/>
  <c r="H105" i="40" s="1"/>
  <c r="H104" i="40" s="1"/>
  <c r="I481" i="2"/>
  <c r="I635" i="2"/>
  <c r="I634" i="2" s="1"/>
  <c r="I633" i="2" s="1"/>
  <c r="I632" i="2" s="1"/>
  <c r="I148" i="2"/>
  <c r="G202" i="40"/>
  <c r="G201" i="40" s="1"/>
  <c r="G200" i="40" s="1"/>
  <c r="G155" i="40"/>
  <c r="G154" i="40" s="1"/>
  <c r="G151" i="40"/>
  <c r="G150" i="40" s="1"/>
  <c r="H151" i="40"/>
  <c r="H150" i="40" s="1"/>
  <c r="G138" i="40"/>
  <c r="G16" i="74"/>
  <c r="H387" i="40"/>
  <c r="H386" i="40" s="1"/>
  <c r="H385" i="40" s="1"/>
  <c r="G387" i="40"/>
  <c r="G386" i="40" s="1"/>
  <c r="G385" i="40" s="1"/>
  <c r="G384" i="40" s="1"/>
  <c r="I475" i="2"/>
  <c r="I474" i="2" s="1"/>
  <c r="I587" i="2"/>
  <c r="I646" i="2"/>
  <c r="J458" i="51"/>
  <c r="E91" i="41"/>
  <c r="D91" i="41"/>
  <c r="E69" i="41"/>
  <c r="E68" i="41" s="1"/>
  <c r="D69" i="41"/>
  <c r="D68" i="41" s="1"/>
  <c r="E64" i="41"/>
  <c r="E61" i="41" s="1"/>
  <c r="D64" i="41"/>
  <c r="D61" i="41" s="1"/>
  <c r="E58" i="41"/>
  <c r="D58" i="41"/>
  <c r="E56" i="41"/>
  <c r="D56" i="41"/>
  <c r="E44" i="41"/>
  <c r="E43" i="41" s="1"/>
  <c r="D44" i="41"/>
  <c r="D43" i="41" s="1"/>
  <c r="E33" i="41"/>
  <c r="D33" i="41"/>
  <c r="E41" i="41"/>
  <c r="E40" i="41" s="1"/>
  <c r="D41" i="41"/>
  <c r="D40" i="41" s="1"/>
  <c r="E38" i="41"/>
  <c r="D38" i="41"/>
  <c r="E36" i="41"/>
  <c r="D36" i="41"/>
  <c r="E30" i="41"/>
  <c r="D30" i="41"/>
  <c r="E24" i="41"/>
  <c r="E23" i="41" s="1"/>
  <c r="D24" i="41"/>
  <c r="D23" i="41" s="1"/>
  <c r="E16" i="41"/>
  <c r="D16" i="41"/>
  <c r="C33" i="41"/>
  <c r="F38" i="42"/>
  <c r="E38" i="42"/>
  <c r="E37" i="42" s="1"/>
  <c r="F37" i="42"/>
  <c r="F35" i="42"/>
  <c r="E35" i="42"/>
  <c r="E34" i="42" s="1"/>
  <c r="E33" i="42" s="1"/>
  <c r="E32" i="42" s="1"/>
  <c r="F34" i="42"/>
  <c r="F33" i="42" s="1"/>
  <c r="F32" i="42" s="1"/>
  <c r="F30" i="42"/>
  <c r="F29" i="42" s="1"/>
  <c r="F28" i="42" s="1"/>
  <c r="E29" i="42"/>
  <c r="E28" i="42" s="1"/>
  <c r="F26" i="42"/>
  <c r="F25" i="42" s="1"/>
  <c r="F24" i="42" s="1"/>
  <c r="E26" i="42"/>
  <c r="E25" i="42" s="1"/>
  <c r="E24" i="42" s="1"/>
  <c r="I319" i="2" l="1"/>
  <c r="I318" i="2" s="1"/>
  <c r="G433" i="40"/>
  <c r="G392" i="40"/>
  <c r="H435" i="40"/>
  <c r="H434" i="40" s="1"/>
  <c r="H433" i="40" s="1"/>
  <c r="I90" i="2"/>
  <c r="I89" i="2" s="1"/>
  <c r="I88" i="2" s="1"/>
  <c r="J90" i="2"/>
  <c r="J89" i="2" s="1"/>
  <c r="J88" i="2" s="1"/>
  <c r="H392" i="40"/>
  <c r="H391" i="40" s="1"/>
  <c r="G329" i="40"/>
  <c r="G328" i="40" s="1"/>
  <c r="G327" i="40" s="1"/>
  <c r="H329" i="40"/>
  <c r="H328" i="40" s="1"/>
  <c r="H327" i="40" s="1"/>
  <c r="J227" i="2"/>
  <c r="J226" i="2" s="1"/>
  <c r="J225" i="2" s="1"/>
  <c r="J610" i="51"/>
  <c r="J609" i="51" s="1"/>
  <c r="K610" i="51"/>
  <c r="K609" i="51" s="1"/>
  <c r="E55" i="41"/>
  <c r="E51" i="41" s="1"/>
  <c r="J319" i="2"/>
  <c r="J318" i="2" s="1"/>
  <c r="I227" i="2"/>
  <c r="I226" i="2" s="1"/>
  <c r="I225" i="2" s="1"/>
  <c r="H73" i="40"/>
  <c r="H72" i="40" s="1"/>
  <c r="G73" i="40"/>
  <c r="G72" i="40" s="1"/>
  <c r="I618" i="2"/>
  <c r="I617" i="2" s="1"/>
  <c r="I616" i="2" s="1"/>
  <c r="I615" i="2" s="1"/>
  <c r="J618" i="2"/>
  <c r="J617" i="2" s="1"/>
  <c r="J616" i="2" s="1"/>
  <c r="J615" i="2" s="1"/>
  <c r="J34" i="2"/>
  <c r="J654" i="2"/>
  <c r="J653" i="2" s="1"/>
  <c r="I30" i="2"/>
  <c r="G391" i="40"/>
  <c r="G383" i="40" s="1"/>
  <c r="J503" i="2"/>
  <c r="J502" i="2" s="1"/>
  <c r="I503" i="2"/>
  <c r="I502" i="2" s="1"/>
  <c r="I521" i="2"/>
  <c r="D29" i="41"/>
  <c r="E29" i="41"/>
  <c r="J147" i="2"/>
  <c r="J146" i="2" s="1"/>
  <c r="J145" i="2" s="1"/>
  <c r="I147" i="2"/>
  <c r="I146" i="2" s="1"/>
  <c r="I145" i="2" s="1"/>
  <c r="H38" i="40"/>
  <c r="G38" i="40"/>
  <c r="G20" i="40"/>
  <c r="G19" i="40" s="1"/>
  <c r="H20" i="40"/>
  <c r="H19" i="40" s="1"/>
  <c r="J521" i="2"/>
  <c r="K642" i="51"/>
  <c r="J642" i="51"/>
  <c r="K517" i="51"/>
  <c r="K516" i="51" s="1"/>
  <c r="J517" i="51"/>
  <c r="J516" i="51" s="1"/>
  <c r="J490" i="51" s="1"/>
  <c r="F23" i="42"/>
  <c r="F16" i="42" s="1"/>
  <c r="F40" i="42" s="1"/>
  <c r="E23" i="42"/>
  <c r="E16" i="42" s="1"/>
  <c r="E40" i="42" s="1"/>
  <c r="H132" i="40"/>
  <c r="K685" i="51"/>
  <c r="K684" i="51" s="1"/>
  <c r="K683" i="51" s="1"/>
  <c r="K682" i="51" s="1"/>
  <c r="K423" i="51"/>
  <c r="K422" i="51" s="1"/>
  <c r="G109" i="40"/>
  <c r="H109" i="40"/>
  <c r="I294" i="2"/>
  <c r="I293" i="2" s="1"/>
  <c r="I292" i="2" s="1"/>
  <c r="I291" i="2" s="1"/>
  <c r="J294" i="2"/>
  <c r="J293" i="2" s="1"/>
  <c r="J292" i="2" s="1"/>
  <c r="J291" i="2" s="1"/>
  <c r="J96" i="2"/>
  <c r="J592" i="2"/>
  <c r="G211" i="40"/>
  <c r="G210" i="40" s="1"/>
  <c r="J607" i="2"/>
  <c r="J606" i="2" s="1"/>
  <c r="H211" i="40"/>
  <c r="H210" i="40" s="1"/>
  <c r="J685" i="51"/>
  <c r="J684" i="51" s="1"/>
  <c r="J683" i="51" s="1"/>
  <c r="J682" i="51" s="1"/>
  <c r="I607" i="2"/>
  <c r="I606" i="2" s="1"/>
  <c r="G476" i="40"/>
  <c r="G475" i="40" s="1"/>
  <c r="J194" i="2"/>
  <c r="J193" i="2" s="1"/>
  <c r="J192" i="2" s="1"/>
  <c r="J185" i="2" s="1"/>
  <c r="J249" i="2"/>
  <c r="J248" i="2" s="1"/>
  <c r="J247" i="2" s="1"/>
  <c r="J236" i="2" s="1"/>
  <c r="H384" i="40"/>
  <c r="G443" i="40"/>
  <c r="G442" i="40" s="1"/>
  <c r="H405" i="40"/>
  <c r="G343" i="40"/>
  <c r="H97" i="40"/>
  <c r="H96" i="40" s="1"/>
  <c r="I57" i="2"/>
  <c r="I56" i="2" s="1"/>
  <c r="I55" i="2" s="1"/>
  <c r="G52" i="40"/>
  <c r="H265" i="40"/>
  <c r="H264" i="40" s="1"/>
  <c r="J126" i="2"/>
  <c r="G303" i="40"/>
  <c r="G302" i="40" s="1"/>
  <c r="G291" i="40" s="1"/>
  <c r="G235" i="40"/>
  <c r="H247" i="40"/>
  <c r="H246" i="40" s="1"/>
  <c r="H245" i="40" s="1"/>
  <c r="J275" i="2"/>
  <c r="J274" i="2" s="1"/>
  <c r="J269" i="2" s="1"/>
  <c r="J268" i="2" s="1"/>
  <c r="J261" i="2" s="1"/>
  <c r="I194" i="2"/>
  <c r="I193" i="2" s="1"/>
  <c r="I192" i="2" s="1"/>
  <c r="I185" i="2" s="1"/>
  <c r="I165" i="2"/>
  <c r="I164" i="2" s="1"/>
  <c r="I591" i="2"/>
  <c r="J165" i="2"/>
  <c r="J164" i="2" s="1"/>
  <c r="I421" i="2"/>
  <c r="I420" i="2" s="1"/>
  <c r="G247" i="40"/>
  <c r="G246" i="40" s="1"/>
  <c r="G245" i="40" s="1"/>
  <c r="G273" i="40"/>
  <c r="G272" i="40" s="1"/>
  <c r="G64" i="40"/>
  <c r="G63" i="40" s="1"/>
  <c r="J480" i="2"/>
  <c r="J479" i="2" s="1"/>
  <c r="I665" i="2"/>
  <c r="H235" i="40"/>
  <c r="G171" i="40"/>
  <c r="G132" i="40" s="1"/>
  <c r="J577" i="2"/>
  <c r="J576" i="2" s="1"/>
  <c r="J575" i="2" s="1"/>
  <c r="G97" i="40"/>
  <c r="G96" i="40" s="1"/>
  <c r="I275" i="2"/>
  <c r="I274" i="2" s="1"/>
  <c r="I269" i="2" s="1"/>
  <c r="I268" i="2" s="1"/>
  <c r="I261" i="2" s="1"/>
  <c r="H273" i="40"/>
  <c r="H272" i="40" s="1"/>
  <c r="H64" i="40"/>
  <c r="H63" i="40" s="1"/>
  <c r="I178" i="2"/>
  <c r="I177" i="2" s="1"/>
  <c r="H443" i="40"/>
  <c r="H442" i="40" s="1"/>
  <c r="I249" i="2"/>
  <c r="I248" i="2" s="1"/>
  <c r="I247" i="2" s="1"/>
  <c r="I236" i="2" s="1"/>
  <c r="I577" i="2"/>
  <c r="I576" i="2" s="1"/>
  <c r="I575" i="2" s="1"/>
  <c r="I156" i="2"/>
  <c r="I155" i="2" s="1"/>
  <c r="G452" i="40"/>
  <c r="G451" i="40" s="1"/>
  <c r="I34" i="2"/>
  <c r="J156" i="2"/>
  <c r="J155" i="2" s="1"/>
  <c r="J423" i="51"/>
  <c r="J422" i="51" s="1"/>
  <c r="H452" i="40"/>
  <c r="H451" i="40" s="1"/>
  <c r="I468" i="2"/>
  <c r="I463" i="2" s="1"/>
  <c r="I480" i="2"/>
  <c r="I479" i="2" s="1"/>
  <c r="G265" i="40"/>
  <c r="G264" i="40" s="1"/>
  <c r="H303" i="40"/>
  <c r="H302" i="40" s="1"/>
  <c r="H291" i="40" s="1"/>
  <c r="H317" i="40"/>
  <c r="J421" i="2"/>
  <c r="J420" i="2" s="1"/>
  <c r="H476" i="40"/>
  <c r="H475" i="40" s="1"/>
  <c r="H350" i="40"/>
  <c r="H349" i="40" s="1"/>
  <c r="H343" i="40" s="1"/>
  <c r="I96" i="2"/>
  <c r="H357" i="40"/>
  <c r="H356" i="40" s="1"/>
  <c r="H355" i="40" s="1"/>
  <c r="J468" i="2"/>
  <c r="J463" i="2" s="1"/>
  <c r="G372" i="40"/>
  <c r="G371" i="40" s="1"/>
  <c r="G370" i="40" s="1"/>
  <c r="G355" i="40" s="1"/>
  <c r="D55" i="41"/>
  <c r="D51" i="41" s="1"/>
  <c r="H108" i="40" l="1"/>
  <c r="H107" i="40" s="1"/>
  <c r="E15" i="41"/>
  <c r="G108" i="40"/>
  <c r="G107" i="40" s="1"/>
  <c r="K490" i="51"/>
  <c r="K471" i="51" s="1"/>
  <c r="K14" i="51" s="1"/>
  <c r="I77" i="2"/>
  <c r="J77" i="2"/>
  <c r="I412" i="2"/>
  <c r="I409" i="2" s="1"/>
  <c r="J412" i="2"/>
  <c r="J409" i="2" s="1"/>
  <c r="I218" i="2"/>
  <c r="I29" i="2"/>
  <c r="I28" i="2" s="1"/>
  <c r="J29" i="2"/>
  <c r="J28" i="2" s="1"/>
  <c r="D15" i="41"/>
  <c r="J471" i="51"/>
  <c r="J14" i="51" s="1"/>
  <c r="I444" i="2"/>
  <c r="I478" i="2"/>
  <c r="I457" i="2" s="1"/>
  <c r="J444" i="2"/>
  <c r="J478" i="2"/>
  <c r="J457" i="2" s="1"/>
  <c r="I317" i="2"/>
  <c r="I316" i="2" s="1"/>
  <c r="J317" i="2"/>
  <c r="J316" i="2" s="1"/>
  <c r="I590" i="2"/>
  <c r="I574" i="2" s="1"/>
  <c r="H383" i="40"/>
  <c r="G423" i="40"/>
  <c r="H263" i="40"/>
  <c r="G62" i="40"/>
  <c r="G263" i="40"/>
  <c r="J115" i="2"/>
  <c r="J218" i="2"/>
  <c r="I115" i="2"/>
  <c r="J591" i="2"/>
  <c r="J590" i="2" s="1"/>
  <c r="H62" i="40"/>
  <c r="H423" i="40"/>
  <c r="C38" i="41"/>
  <c r="J16" i="2" l="1"/>
  <c r="I16" i="2"/>
  <c r="I645" i="2"/>
  <c r="I644" i="2" s="1"/>
  <c r="I290" i="2"/>
  <c r="J290" i="2"/>
  <c r="J645" i="2" s="1"/>
  <c r="J644" i="2" s="1"/>
  <c r="J574" i="2"/>
  <c r="F42" i="40"/>
  <c r="F41" i="40"/>
  <c r="F40" i="40"/>
  <c r="F24" i="40"/>
  <c r="F23" i="40"/>
  <c r="F22" i="40"/>
  <c r="H612" i="2"/>
  <c r="F220" i="40" s="1"/>
  <c r="I704" i="51"/>
  <c r="I643" i="2" l="1"/>
  <c r="I642" i="2" s="1"/>
  <c r="I567" i="2" s="1"/>
  <c r="J643" i="2"/>
  <c r="J642" i="2" s="1"/>
  <c r="J567" i="2" s="1"/>
  <c r="H522" i="2"/>
  <c r="F39" i="40"/>
  <c r="F21" i="40"/>
  <c r="H504" i="2"/>
  <c r="H443" i="2"/>
  <c r="F374" i="40" s="1"/>
  <c r="H429" i="2"/>
  <c r="F224" i="40" s="1"/>
  <c r="H428" i="2"/>
  <c r="H427" i="2"/>
  <c r="H425" i="2"/>
  <c r="H424" i="2" s="1"/>
  <c r="H423" i="2"/>
  <c r="H422" i="2" s="1"/>
  <c r="I639" i="51"/>
  <c r="F213" i="40" l="1"/>
  <c r="F212" i="40" s="1"/>
  <c r="F215" i="40"/>
  <c r="F214" i="40" s="1"/>
  <c r="I620" i="51"/>
  <c r="I622" i="51"/>
  <c r="H384" i="2"/>
  <c r="H383" i="2" s="1"/>
  <c r="I583" i="51"/>
  <c r="H310" i="2"/>
  <c r="F131" i="40" s="1"/>
  <c r="I509" i="51"/>
  <c r="H324" i="2"/>
  <c r="H323" i="2" s="1"/>
  <c r="H322" i="2"/>
  <c r="F135" i="40" s="1"/>
  <c r="H321" i="2"/>
  <c r="F134" i="40" s="1"/>
  <c r="I523" i="51"/>
  <c r="I520" i="51"/>
  <c r="H299" i="2"/>
  <c r="F114" i="40" s="1"/>
  <c r="F113" i="40" s="1"/>
  <c r="H297" i="2"/>
  <c r="F112" i="40" s="1"/>
  <c r="H296" i="2"/>
  <c r="F111" i="40" s="1"/>
  <c r="I498" i="51"/>
  <c r="I495" i="51"/>
  <c r="F199" i="40" l="1"/>
  <c r="F198" i="40" s="1"/>
  <c r="H309" i="2"/>
  <c r="F133" i="40"/>
  <c r="H320" i="2"/>
  <c r="F137" i="40"/>
  <c r="F136" i="40" s="1"/>
  <c r="H295" i="2"/>
  <c r="H298" i="2"/>
  <c r="F110" i="40"/>
  <c r="H152" i="2"/>
  <c r="F399" i="40" s="1"/>
  <c r="H151" i="2"/>
  <c r="I445" i="51"/>
  <c r="I444" i="51" s="1"/>
  <c r="I443" i="51" s="1"/>
  <c r="F398" i="40" l="1"/>
  <c r="F397" i="40" s="1"/>
  <c r="H150" i="2"/>
  <c r="H54" i="2" l="1"/>
  <c r="F322" i="40" s="1"/>
  <c r="F223" i="40" l="1"/>
  <c r="F222" i="40"/>
  <c r="H430" i="2"/>
  <c r="H426" i="2" s="1"/>
  <c r="I624" i="51"/>
  <c r="C94" i="41" l="1"/>
  <c r="H528" i="2" l="1"/>
  <c r="F44" i="40"/>
  <c r="F43" i="40" s="1"/>
  <c r="H246" i="2" l="1"/>
  <c r="H631" i="2" l="1"/>
  <c r="H630" i="2" s="1"/>
  <c r="H629" i="2" s="1"/>
  <c r="F106" i="40" l="1"/>
  <c r="F105" i="40" s="1"/>
  <c r="F104" i="40" s="1"/>
  <c r="H442" i="2" l="1"/>
  <c r="H441" i="2" s="1"/>
  <c r="F301" i="40" l="1"/>
  <c r="F296" i="40"/>
  <c r="H382" i="2"/>
  <c r="F197" i="40" s="1"/>
  <c r="H493" i="2"/>
  <c r="H492" i="2" s="1"/>
  <c r="H491" i="2" s="1"/>
  <c r="H490" i="2" s="1"/>
  <c r="H489" i="2" s="1"/>
  <c r="I675" i="51"/>
  <c r="I674" i="51" s="1"/>
  <c r="I673" i="51" s="1"/>
  <c r="I672" i="51" s="1"/>
  <c r="I580" i="51" l="1"/>
  <c r="H282" i="2"/>
  <c r="F290" i="40" s="1"/>
  <c r="H158" i="2" l="1"/>
  <c r="H157" i="2" s="1"/>
  <c r="F445" i="40" l="1"/>
  <c r="C69" i="41"/>
  <c r="C36" i="41"/>
  <c r="H281" i="2" l="1"/>
  <c r="H280" i="2" s="1"/>
  <c r="H207" i="2"/>
  <c r="F368" i="40" s="1"/>
  <c r="C64" i="41"/>
  <c r="C61" i="41" s="1"/>
  <c r="H206" i="2" l="1"/>
  <c r="F289" i="40"/>
  <c r="F288" i="40" s="1"/>
  <c r="H277" i="2"/>
  <c r="F275" i="40" s="1"/>
  <c r="F274" i="40" s="1"/>
  <c r="H276" i="2" l="1"/>
  <c r="C91" i="41" l="1"/>
  <c r="H169" i="2" l="1"/>
  <c r="F460" i="40" s="1"/>
  <c r="F459" i="40" s="1"/>
  <c r="H168" i="2" l="1"/>
  <c r="I619" i="51"/>
  <c r="H279" i="2" l="1"/>
  <c r="H278" i="2" s="1"/>
  <c r="H275" i="2" s="1"/>
  <c r="H274" i="2" l="1"/>
  <c r="F281" i="40"/>
  <c r="F280" i="40" s="1"/>
  <c r="G31" i="74"/>
  <c r="F31" i="74"/>
  <c r="G28" i="74" l="1"/>
  <c r="F28" i="74"/>
  <c r="G21" i="74"/>
  <c r="F21" i="74"/>
  <c r="G18" i="74"/>
  <c r="F18" i="74"/>
  <c r="G17" i="74" l="1"/>
  <c r="F17" i="74"/>
  <c r="H369" i="2" l="1"/>
  <c r="H368" i="2" s="1"/>
  <c r="H367" i="2"/>
  <c r="F180" i="40" s="1"/>
  <c r="F179" i="40" s="1"/>
  <c r="H340" i="2"/>
  <c r="F153" i="40" s="1"/>
  <c r="F152" i="40" s="1"/>
  <c r="C87" i="41"/>
  <c r="I568" i="51"/>
  <c r="I566" i="51"/>
  <c r="I539" i="51"/>
  <c r="H366" i="2" l="1"/>
  <c r="H339" i="2"/>
  <c r="F182" i="40"/>
  <c r="F181" i="40" s="1"/>
  <c r="H338" i="2"/>
  <c r="I537" i="51"/>
  <c r="C86" i="41"/>
  <c r="C82" i="41"/>
  <c r="C68" i="41" s="1"/>
  <c r="H337" i="2" l="1"/>
  <c r="F151" i="40"/>
  <c r="F150" i="40" s="1"/>
  <c r="D30" i="42" l="1"/>
  <c r="H336" i="2" l="1"/>
  <c r="H334" i="2"/>
  <c r="H332" i="2"/>
  <c r="H353" i="2" l="1"/>
  <c r="H352" i="2" s="1"/>
  <c r="I552" i="51"/>
  <c r="F166" i="40" l="1"/>
  <c r="F165" i="40" s="1"/>
  <c r="H411" i="2"/>
  <c r="H614" i="2"/>
  <c r="H613" i="2" s="1"/>
  <c r="I707" i="51"/>
  <c r="H598" i="2"/>
  <c r="H597" i="2" s="1"/>
  <c r="I691" i="51"/>
  <c r="H477" i="2"/>
  <c r="H488" i="2"/>
  <c r="F311" i="40" s="1"/>
  <c r="I669" i="51"/>
  <c r="I666" i="51"/>
  <c r="H437" i="2"/>
  <c r="H436" i="2" s="1"/>
  <c r="H435" i="2" s="1"/>
  <c r="H434" i="2" s="1"/>
  <c r="I634" i="51"/>
  <c r="I633" i="51" s="1"/>
  <c r="I632" i="51" s="1"/>
  <c r="H408" i="2"/>
  <c r="F418" i="40" s="1"/>
  <c r="F417" i="40" s="1"/>
  <c r="F416" i="40" s="1"/>
  <c r="F415" i="40" s="1"/>
  <c r="I607" i="51"/>
  <c r="I606" i="51" s="1"/>
  <c r="I605" i="51" s="1"/>
  <c r="I604" i="51" s="1"/>
  <c r="I665" i="51" l="1"/>
  <c r="H410" i="2"/>
  <c r="F227" i="40"/>
  <c r="F226" i="40" s="1"/>
  <c r="H407" i="2"/>
  <c r="H406" i="2" s="1"/>
  <c r="H405" i="2" s="1"/>
  <c r="H404" i="2" s="1"/>
  <c r="H365" i="2" l="1"/>
  <c r="F178" i="40" s="1"/>
  <c r="I563" i="51"/>
  <c r="H623" i="2"/>
  <c r="H621" i="2"/>
  <c r="F68" i="40" l="1"/>
  <c r="F91" i="40"/>
  <c r="F90" i="40" s="1"/>
  <c r="F89" i="40"/>
  <c r="F88" i="40" s="1"/>
  <c r="H184" i="2" l="1"/>
  <c r="F482" i="40" s="1"/>
  <c r="H163" i="2"/>
  <c r="F450" i="40" s="1"/>
  <c r="F449" i="40" s="1"/>
  <c r="H161" i="2"/>
  <c r="H183" i="2" l="1"/>
  <c r="H162" i="2"/>
  <c r="H677" i="2" l="1"/>
  <c r="E32" i="74" s="1"/>
  <c r="E31" i="74" s="1"/>
  <c r="F390" i="40" l="1"/>
  <c r="F441" i="40" l="1"/>
  <c r="F440" i="40"/>
  <c r="F439" i="40" l="1"/>
  <c r="F438" i="40" s="1"/>
  <c r="H102" i="2"/>
  <c r="H101" i="2" s="1"/>
  <c r="C30" i="41"/>
  <c r="C29" i="41" s="1"/>
  <c r="C44" i="41"/>
  <c r="C43" i="41" s="1"/>
  <c r="C58" i="41"/>
  <c r="C56" i="41"/>
  <c r="H387" i="2" l="1"/>
  <c r="F202" i="40" s="1"/>
  <c r="F201" i="40" s="1"/>
  <c r="F200" i="40" s="1"/>
  <c r="I586" i="51"/>
  <c r="I585" i="51" s="1"/>
  <c r="H431" i="2" l="1"/>
  <c r="H421" i="2" s="1"/>
  <c r="H386" i="2"/>
  <c r="H385" i="2" s="1"/>
  <c r="F229" i="40"/>
  <c r="F228" i="40" s="1"/>
  <c r="H467" i="2" l="1"/>
  <c r="H466" i="2" s="1"/>
  <c r="H465" i="2" s="1"/>
  <c r="H464" i="2" s="1"/>
  <c r="I651" i="51"/>
  <c r="I650" i="51" s="1"/>
  <c r="I649" i="51" s="1"/>
  <c r="H43" i="2"/>
  <c r="F252" i="40" s="1"/>
  <c r="H541" i="2"/>
  <c r="H540" i="2" s="1"/>
  <c r="H539" i="2" s="1"/>
  <c r="H538" i="2" s="1"/>
  <c r="H255" i="2" l="1"/>
  <c r="H254" i="2" s="1"/>
  <c r="F287" i="40" l="1"/>
  <c r="F286" i="40" s="1"/>
  <c r="H362" i="2" l="1"/>
  <c r="H361" i="2" s="1"/>
  <c r="H333" i="2"/>
  <c r="F175" i="40" l="1"/>
  <c r="F174" i="40" s="1"/>
  <c r="F147" i="40"/>
  <c r="F146" i="40" s="1"/>
  <c r="I561" i="51"/>
  <c r="I533" i="51"/>
  <c r="H381" i="2" l="1"/>
  <c r="F196" i="40" l="1"/>
  <c r="F195" i="40" s="1"/>
  <c r="H380" i="2"/>
  <c r="H32" i="2" l="1"/>
  <c r="H31" i="2" s="1"/>
  <c r="H546" i="2"/>
  <c r="H545" i="2" s="1"/>
  <c r="H544" i="2" s="1"/>
  <c r="H543" i="2" s="1"/>
  <c r="H30" i="2" l="1"/>
  <c r="F95" i="40"/>
  <c r="H144" i="2" l="1"/>
  <c r="F334" i="40" l="1"/>
  <c r="F333" i="40" s="1"/>
  <c r="E29" i="74"/>
  <c r="H76" i="2" l="1"/>
  <c r="H75" i="2" s="1"/>
  <c r="H74" i="2" s="1"/>
  <c r="H73" i="2" s="1"/>
  <c r="H72" i="2" s="1"/>
  <c r="H172" i="2"/>
  <c r="F458" i="40" l="1"/>
  <c r="H377" i="2"/>
  <c r="I576" i="51"/>
  <c r="H376" i="2" l="1"/>
  <c r="F192" i="40"/>
  <c r="H605" i="2" l="1"/>
  <c r="F190" i="40" s="1"/>
  <c r="I698" i="51"/>
  <c r="I530" i="51"/>
  <c r="F145" i="40"/>
  <c r="H510" i="2" l="1"/>
  <c r="F28" i="40"/>
  <c r="F27" i="40" s="1"/>
  <c r="H604" i="2"/>
  <c r="F189" i="40"/>
  <c r="F257" i="40" l="1"/>
  <c r="F244" i="40" l="1"/>
  <c r="H304" i="2" l="1"/>
  <c r="F121" i="40" s="1"/>
  <c r="H260" i="2"/>
  <c r="F413" i="40" s="1"/>
  <c r="H379" i="2"/>
  <c r="F194" i="40" s="1"/>
  <c r="H671" i="2"/>
  <c r="F71" i="40"/>
  <c r="H636" i="2"/>
  <c r="F116" i="40" s="1"/>
  <c r="F115" i="40" s="1"/>
  <c r="H628" i="2"/>
  <c r="F101" i="40" s="1"/>
  <c r="H641" i="2"/>
  <c r="F279" i="40" s="1"/>
  <c r="H611" i="2"/>
  <c r="H609" i="2"/>
  <c r="F217" i="40" s="1"/>
  <c r="H603" i="2"/>
  <c r="H601" i="2"/>
  <c r="H596" i="2"/>
  <c r="F125" i="40" s="1"/>
  <c r="H594" i="2"/>
  <c r="F123" i="40" s="1"/>
  <c r="F87" i="40"/>
  <c r="F86" i="40"/>
  <c r="F84" i="40"/>
  <c r="F83" i="40"/>
  <c r="F81" i="40"/>
  <c r="F80" i="40"/>
  <c r="F78" i="40"/>
  <c r="F77" i="40"/>
  <c r="F75" i="40"/>
  <c r="F93" i="40"/>
  <c r="H566" i="2"/>
  <c r="F454" i="40" s="1"/>
  <c r="F409" i="40"/>
  <c r="F51" i="40"/>
  <c r="F48" i="40"/>
  <c r="F47" i="40" s="1"/>
  <c r="F36" i="40"/>
  <c r="F33" i="40"/>
  <c r="F30" i="40"/>
  <c r="F29" i="40" s="1"/>
  <c r="H498" i="2"/>
  <c r="H476" i="2"/>
  <c r="F243" i="40" s="1"/>
  <c r="H473" i="2"/>
  <c r="F240" i="40" s="1"/>
  <c r="H472" i="2"/>
  <c r="F239" i="40" s="1"/>
  <c r="H471" i="2"/>
  <c r="H462" i="2"/>
  <c r="F308" i="40"/>
  <c r="F307" i="40"/>
  <c r="F305" i="40"/>
  <c r="H403" i="2"/>
  <c r="H398" i="2"/>
  <c r="F234" i="40" s="1"/>
  <c r="H375" i="2"/>
  <c r="F188" i="40" s="1"/>
  <c r="H374" i="2"/>
  <c r="F187" i="40" s="1"/>
  <c r="H373" i="2"/>
  <c r="F186" i="40" s="1"/>
  <c r="H364" i="2"/>
  <c r="H360" i="2"/>
  <c r="H359" i="2"/>
  <c r="F172" i="40" s="1"/>
  <c r="H342" i="2"/>
  <c r="F149" i="40"/>
  <c r="H331" i="2"/>
  <c r="H330" i="2" s="1"/>
  <c r="H327" i="2"/>
  <c r="F140" i="40" s="1"/>
  <c r="H326" i="2"/>
  <c r="F139" i="40" s="1"/>
  <c r="H315" i="2"/>
  <c r="H308" i="2"/>
  <c r="F129" i="40" s="1"/>
  <c r="H307" i="2"/>
  <c r="F128" i="40" s="1"/>
  <c r="H306" i="2"/>
  <c r="F127" i="40" s="1"/>
  <c r="H302" i="2"/>
  <c r="F119" i="40" s="1"/>
  <c r="H301" i="2"/>
  <c r="F118" i="40" s="1"/>
  <c r="H273" i="2"/>
  <c r="H267" i="2"/>
  <c r="H253" i="2"/>
  <c r="E25" i="74" s="1"/>
  <c r="H251" i="2"/>
  <c r="E24" i="74" s="1"/>
  <c r="H241" i="2"/>
  <c r="H235" i="2"/>
  <c r="F342" i="40" s="1"/>
  <c r="H231" i="2"/>
  <c r="H229" i="2" s="1"/>
  <c r="H228" i="2" s="1"/>
  <c r="H224" i="2"/>
  <c r="F338" i="40" s="1"/>
  <c r="H211" i="2"/>
  <c r="F378" i="40" s="1"/>
  <c r="H205" i="2"/>
  <c r="F367" i="40" s="1"/>
  <c r="H204" i="2"/>
  <c r="F366" i="40" s="1"/>
  <c r="H203" i="2"/>
  <c r="F365" i="40" s="1"/>
  <c r="H182" i="2"/>
  <c r="F480" i="40" s="1"/>
  <c r="H181" i="2"/>
  <c r="F479" i="40" s="1"/>
  <c r="H180" i="2"/>
  <c r="F478" i="40" s="1"/>
  <c r="F347" i="40" l="1"/>
  <c r="F346" i="40" s="1"/>
  <c r="H454" i="2"/>
  <c r="F155" i="40"/>
  <c r="F154" i="40" s="1"/>
  <c r="H341" i="2"/>
  <c r="F238" i="40"/>
  <c r="F237" i="40" s="1"/>
  <c r="F236" i="40" s="1"/>
  <c r="H470" i="2"/>
  <c r="H469" i="2" s="1"/>
  <c r="F50" i="40"/>
  <c r="F49" i="40" s="1"/>
  <c r="H532" i="2"/>
  <c r="H521" i="2" s="1"/>
  <c r="H520" i="2" s="1"/>
  <c r="F32" i="40"/>
  <c r="F31" i="40" s="1"/>
  <c r="F20" i="40" s="1"/>
  <c r="H514" i="2"/>
  <c r="H503" i="2" s="1"/>
  <c r="F219" i="40"/>
  <c r="F218" i="40" s="1"/>
  <c r="H610" i="2"/>
  <c r="F225" i="40"/>
  <c r="F221" i="40" s="1"/>
  <c r="G15" i="74"/>
  <c r="G14" i="74" s="1"/>
  <c r="G13" i="74" s="1"/>
  <c r="F15" i="74"/>
  <c r="F14" i="74" s="1"/>
  <c r="F13" i="74" s="1"/>
  <c r="F267" i="40"/>
  <c r="E26" i="74"/>
  <c r="F387" i="40"/>
  <c r="E16" i="74"/>
  <c r="E15" i="74" s="1"/>
  <c r="E14" i="74" s="1"/>
  <c r="F269" i="40"/>
  <c r="E27" i="74"/>
  <c r="F54" i="40"/>
  <c r="E20" i="74"/>
  <c r="F332" i="40"/>
  <c r="F330" i="40" s="1"/>
  <c r="F329" i="40" s="1"/>
  <c r="E30" i="74"/>
  <c r="E28" i="74" s="1"/>
  <c r="F300" i="40"/>
  <c r="F299" i="40" s="1"/>
  <c r="H662" i="2"/>
  <c r="F295" i="40"/>
  <c r="F294" i="40" s="1"/>
  <c r="H448" i="2"/>
  <c r="F310" i="40"/>
  <c r="F309" i="40" s="1"/>
  <c r="H486" i="2"/>
  <c r="F177" i="40"/>
  <c r="F176" i="40" s="1"/>
  <c r="H363" i="2"/>
  <c r="F277" i="40"/>
  <c r="F276" i="40" s="1"/>
  <c r="H250" i="2"/>
  <c r="F283" i="40"/>
  <c r="F282" i="40" s="1"/>
  <c r="H252" i="2"/>
  <c r="F173" i="40"/>
  <c r="F144" i="40"/>
  <c r="F143" i="40" s="1"/>
  <c r="F463" i="40"/>
  <c r="H171" i="2"/>
  <c r="F462" i="40" s="1"/>
  <c r="H174" i="2"/>
  <c r="F465" i="40" s="1"/>
  <c r="H176" i="2"/>
  <c r="F467" i="40" s="1"/>
  <c r="H167" i="2"/>
  <c r="F456" i="40" s="1"/>
  <c r="F448" i="40"/>
  <c r="H160" i="2"/>
  <c r="F447" i="40" s="1"/>
  <c r="H139" i="2"/>
  <c r="F326" i="40" s="1"/>
  <c r="H134" i="2"/>
  <c r="H130" i="2"/>
  <c r="H125" i="2"/>
  <c r="F249" i="40" s="1"/>
  <c r="H114" i="2"/>
  <c r="F474" i="40" s="1"/>
  <c r="H95" i="2"/>
  <c r="F404" i="40" s="1"/>
  <c r="H94" i="2"/>
  <c r="F403" i="40" s="1"/>
  <c r="H87" i="2"/>
  <c r="F373" i="40" s="1"/>
  <c r="F372" i="40" s="1"/>
  <c r="H71" i="2"/>
  <c r="F432" i="40" s="1"/>
  <c r="H70" i="2"/>
  <c r="F431" i="40" s="1"/>
  <c r="H66" i="2"/>
  <c r="F422" i="40" s="1"/>
  <c r="H61" i="2"/>
  <c r="F354" i="40" s="1"/>
  <c r="H59" i="2"/>
  <c r="F352" i="40" s="1"/>
  <c r="F351" i="40" s="1"/>
  <c r="H53" i="2"/>
  <c r="H48" i="2"/>
  <c r="F316" i="40" s="1"/>
  <c r="H42" i="2"/>
  <c r="H37" i="2"/>
  <c r="F103" i="40" s="1"/>
  <c r="H656" i="2"/>
  <c r="F99" i="40" s="1"/>
  <c r="F436" i="40"/>
  <c r="F435" i="40" s="1"/>
  <c r="F427" i="40"/>
  <c r="F38" i="40" l="1"/>
  <c r="F321" i="40"/>
  <c r="F320" i="40" s="1"/>
  <c r="H52" i="2"/>
  <c r="F271" i="40"/>
  <c r="E22" i="74"/>
  <c r="F285" i="40"/>
  <c r="E23" i="74"/>
  <c r="F56" i="40"/>
  <c r="E19" i="74"/>
  <c r="E18" i="74" s="1"/>
  <c r="F251" i="40"/>
  <c r="F250" i="40" s="1"/>
  <c r="H41" i="2"/>
  <c r="H249" i="2"/>
  <c r="H28" i="57"/>
  <c r="G28" i="57"/>
  <c r="E21" i="74" l="1"/>
  <c r="E17" i="74" s="1"/>
  <c r="E13" i="74" s="1"/>
  <c r="F481" i="40" l="1"/>
  <c r="F477" i="40"/>
  <c r="F473" i="40"/>
  <c r="F472" i="40" s="1"/>
  <c r="F461" i="40"/>
  <c r="F464" i="40"/>
  <c r="F466" i="40"/>
  <c r="F457" i="40"/>
  <c r="F455" i="40"/>
  <c r="F453" i="40"/>
  <c r="F446" i="40"/>
  <c r="F434" i="40"/>
  <c r="F433" i="40" s="1"/>
  <c r="F430" i="40"/>
  <c r="F429" i="40" s="1"/>
  <c r="F428" i="40" s="1"/>
  <c r="F426" i="40"/>
  <c r="F425" i="40" s="1"/>
  <c r="F424" i="40" s="1"/>
  <c r="F421" i="40"/>
  <c r="F420" i="40" s="1"/>
  <c r="F419" i="40" s="1"/>
  <c r="F414" i="40" s="1"/>
  <c r="F412" i="40"/>
  <c r="F411" i="40" s="1"/>
  <c r="F408" i="40"/>
  <c r="F407" i="40" s="1"/>
  <c r="F402" i="40"/>
  <c r="F389" i="40"/>
  <c r="F388" i="40" s="1"/>
  <c r="F386" i="40"/>
  <c r="F385" i="40" s="1"/>
  <c r="F377" i="40"/>
  <c r="F376" i="40" s="1"/>
  <c r="F375" i="40" s="1"/>
  <c r="F371" i="40"/>
  <c r="F364" i="40"/>
  <c r="F357" i="40" s="1"/>
  <c r="F353" i="40"/>
  <c r="F345" i="40"/>
  <c r="F337" i="40"/>
  <c r="F336" i="40" s="1"/>
  <c r="F335" i="40" s="1"/>
  <c r="F325" i="40"/>
  <c r="F324" i="40" s="1"/>
  <c r="F323" i="40" s="1"/>
  <c r="F319" i="40"/>
  <c r="F318" i="40" s="1"/>
  <c r="F315" i="40"/>
  <c r="F314" i="40" s="1"/>
  <c r="F313" i="40" s="1"/>
  <c r="F312" i="40" s="1"/>
  <c r="F306" i="40"/>
  <c r="F304" i="40"/>
  <c r="F298" i="40"/>
  <c r="F297" i="40" s="1"/>
  <c r="F293" i="40"/>
  <c r="F292" i="40" s="1"/>
  <c r="F284" i="40"/>
  <c r="F278" i="40"/>
  <c r="F270" i="40"/>
  <c r="F268" i="40"/>
  <c r="F266" i="40"/>
  <c r="F256" i="40"/>
  <c r="F255" i="40" s="1"/>
  <c r="F254" i="40" s="1"/>
  <c r="F253" i="40" s="1"/>
  <c r="F248" i="40"/>
  <c r="F247" i="40" s="1"/>
  <c r="F242" i="40"/>
  <c r="F241" i="40" s="1"/>
  <c r="F393" i="40"/>
  <c r="F392" i="40" s="1"/>
  <c r="F233" i="40"/>
  <c r="F232" i="40" s="1"/>
  <c r="F231" i="40" s="1"/>
  <c r="F216" i="40"/>
  <c r="F211" i="40" s="1"/>
  <c r="F193" i="40"/>
  <c r="F191" i="40"/>
  <c r="F171" i="40"/>
  <c r="F148" i="40"/>
  <c r="F138" i="40"/>
  <c r="F126" i="40"/>
  <c r="F124" i="40"/>
  <c r="F130" i="40"/>
  <c r="F122" i="40"/>
  <c r="F120" i="40"/>
  <c r="F117" i="40"/>
  <c r="F102" i="40"/>
  <c r="F100" i="40"/>
  <c r="F98" i="40"/>
  <c r="F94" i="40"/>
  <c r="F92" i="40"/>
  <c r="F85" i="40"/>
  <c r="F82" i="40"/>
  <c r="F79" i="40"/>
  <c r="F76" i="40"/>
  <c r="F74" i="40"/>
  <c r="F70" i="40"/>
  <c r="F65" i="40"/>
  <c r="F55" i="40"/>
  <c r="F53" i="40"/>
  <c r="F35" i="40"/>
  <c r="F34" i="40" s="1"/>
  <c r="I713" i="51"/>
  <c r="I712" i="51" s="1"/>
  <c r="I711" i="51" s="1"/>
  <c r="I710" i="51" s="1"/>
  <c r="I709" i="51" s="1"/>
  <c r="I702" i="51"/>
  <c r="I701" i="51" s="1"/>
  <c r="I696" i="51"/>
  <c r="I694" i="51"/>
  <c r="I689" i="51"/>
  <c r="I687" i="51"/>
  <c r="I680" i="51"/>
  <c r="I679" i="51" s="1"/>
  <c r="I678" i="51" s="1"/>
  <c r="I677" i="51" s="1"/>
  <c r="I660" i="51"/>
  <c r="I659" i="51" s="1"/>
  <c r="I655" i="51"/>
  <c r="I654" i="51" s="1"/>
  <c r="I646" i="51"/>
  <c r="I645" i="51" s="1"/>
  <c r="I644" i="51" s="1"/>
  <c r="I643" i="51" s="1"/>
  <c r="I638" i="51"/>
  <c r="I637" i="51" s="1"/>
  <c r="I636" i="51" s="1"/>
  <c r="I618" i="51"/>
  <c r="I610" i="51" s="1"/>
  <c r="I602" i="51"/>
  <c r="I601" i="51" s="1"/>
  <c r="I600" i="51" s="1"/>
  <c r="I599" i="51" s="1"/>
  <c r="I597" i="51"/>
  <c r="I596" i="51" s="1"/>
  <c r="I595" i="51" s="1"/>
  <c r="I578" i="51"/>
  <c r="I572" i="51"/>
  <c r="I558" i="51"/>
  <c r="I535" i="51"/>
  <c r="I525" i="51"/>
  <c r="I514" i="51"/>
  <c r="I513" i="51" s="1"/>
  <c r="I512" i="51" s="1"/>
  <c r="I511" i="51" s="1"/>
  <c r="I505" i="51"/>
  <c r="I503" i="51"/>
  <c r="I500" i="51"/>
  <c r="I469" i="51"/>
  <c r="I468" i="51" s="1"/>
  <c r="I467" i="51" s="1"/>
  <c r="I466" i="51" s="1"/>
  <c r="I465" i="51" s="1"/>
  <c r="I463" i="51"/>
  <c r="I462" i="51" s="1"/>
  <c r="I461" i="51" s="1"/>
  <c r="I460" i="51" s="1"/>
  <c r="I459" i="51" s="1"/>
  <c r="I456" i="51"/>
  <c r="I455" i="51" s="1"/>
  <c r="I454" i="51" s="1"/>
  <c r="I440" i="51"/>
  <c r="I433" i="51"/>
  <c r="I432" i="51" s="1"/>
  <c r="I431" i="51" s="1"/>
  <c r="I430" i="51" s="1"/>
  <c r="I428" i="51"/>
  <c r="I427" i="51" s="1"/>
  <c r="I426" i="51" s="1"/>
  <c r="I425" i="51" s="1"/>
  <c r="H676" i="2"/>
  <c r="H675" i="2" s="1"/>
  <c r="H674" i="2" s="1"/>
  <c r="H673" i="2" s="1"/>
  <c r="H672" i="2" s="1"/>
  <c r="H670" i="2"/>
  <c r="H669" i="2" s="1"/>
  <c r="H668" i="2" s="1"/>
  <c r="H667" i="2" s="1"/>
  <c r="H666" i="2" s="1"/>
  <c r="H661" i="2"/>
  <c r="H660" i="2" s="1"/>
  <c r="H659" i="2" s="1"/>
  <c r="H658" i="2" s="1"/>
  <c r="H651" i="2"/>
  <c r="H646" i="2"/>
  <c r="H635" i="2"/>
  <c r="H634" i="2" s="1"/>
  <c r="H633" i="2" s="1"/>
  <c r="H632" i="2" s="1"/>
  <c r="H627" i="2"/>
  <c r="H626" i="2" s="1"/>
  <c r="H625" i="2" s="1"/>
  <c r="H640" i="2"/>
  <c r="H639" i="2" s="1"/>
  <c r="H608" i="2"/>
  <c r="H607" i="2" s="1"/>
  <c r="H602" i="2"/>
  <c r="H600" i="2"/>
  <c r="H595" i="2"/>
  <c r="H593" i="2"/>
  <c r="H587" i="2"/>
  <c r="H584" i="2"/>
  <c r="H581" i="2"/>
  <c r="H578" i="2"/>
  <c r="H619" i="2"/>
  <c r="H618" i="2" s="1"/>
  <c r="H572" i="2"/>
  <c r="H571" i="2" s="1"/>
  <c r="H570" i="2" s="1"/>
  <c r="H569" i="2" s="1"/>
  <c r="H568" i="2" s="1"/>
  <c r="H565" i="2"/>
  <c r="H564" i="2" s="1"/>
  <c r="H563" i="2" s="1"/>
  <c r="H562" i="2" s="1"/>
  <c r="H561" i="2" s="1"/>
  <c r="H557" i="2"/>
  <c r="H551" i="2"/>
  <c r="H550" i="2" s="1"/>
  <c r="H518" i="2"/>
  <c r="H497" i="2"/>
  <c r="H496" i="2" s="1"/>
  <c r="H495" i="2" s="1"/>
  <c r="H494" i="2" s="1"/>
  <c r="H475" i="2"/>
  <c r="H474" i="2" s="1"/>
  <c r="H148" i="2"/>
  <c r="H147" i="2" s="1"/>
  <c r="H146" i="2" s="1"/>
  <c r="H145" i="2" s="1"/>
  <c r="H461" i="2"/>
  <c r="H460" i="2" s="1"/>
  <c r="H459" i="2" s="1"/>
  <c r="H458" i="2" s="1"/>
  <c r="H453" i="2"/>
  <c r="H452" i="2" s="1"/>
  <c r="H451" i="2" s="1"/>
  <c r="H483" i="2"/>
  <c r="H481" i="2"/>
  <c r="H447" i="2"/>
  <c r="H446" i="2" s="1"/>
  <c r="H445" i="2" s="1"/>
  <c r="H440" i="2"/>
  <c r="H439" i="2" s="1"/>
  <c r="H438" i="2" s="1"/>
  <c r="H420" i="2"/>
  <c r="H412" i="2" s="1"/>
  <c r="H402" i="2"/>
  <c r="H401" i="2" s="1"/>
  <c r="H400" i="2" s="1"/>
  <c r="H399" i="2" s="1"/>
  <c r="H397" i="2"/>
  <c r="H396" i="2" s="1"/>
  <c r="H395" i="2" s="1"/>
  <c r="H378" i="2"/>
  <c r="H372" i="2"/>
  <c r="H358" i="2"/>
  <c r="H335" i="2"/>
  <c r="H325" i="2"/>
  <c r="H314" i="2"/>
  <c r="H313" i="2" s="1"/>
  <c r="H312" i="2" s="1"/>
  <c r="H311" i="2" s="1"/>
  <c r="F341" i="40"/>
  <c r="F340" i="40" s="1"/>
  <c r="H303" i="2"/>
  <c r="H272" i="2"/>
  <c r="H271" i="2" s="1"/>
  <c r="H270" i="2" s="1"/>
  <c r="H269" i="2" s="1"/>
  <c r="H268" i="2" s="1"/>
  <c r="H266" i="2"/>
  <c r="H265" i="2" s="1"/>
  <c r="H259" i="2"/>
  <c r="H258" i="2" s="1"/>
  <c r="H245" i="2"/>
  <c r="H244" i="2" s="1"/>
  <c r="H243" i="2" s="1"/>
  <c r="H242" i="2" s="1"/>
  <c r="H240" i="2"/>
  <c r="H239" i="2" s="1"/>
  <c r="H238" i="2" s="1"/>
  <c r="H237" i="2" s="1"/>
  <c r="H234" i="2"/>
  <c r="H233" i="2" s="1"/>
  <c r="H223" i="2"/>
  <c r="H222" i="2" s="1"/>
  <c r="H221" i="2" s="1"/>
  <c r="H220" i="2" s="1"/>
  <c r="H219" i="2" s="1"/>
  <c r="H210" i="2"/>
  <c r="H209" i="2" s="1"/>
  <c r="H208" i="2" s="1"/>
  <c r="H202" i="2"/>
  <c r="H195" i="2" s="1"/>
  <c r="H179" i="2"/>
  <c r="H170" i="2"/>
  <c r="H173" i="2"/>
  <c r="H175" i="2"/>
  <c r="H166" i="2"/>
  <c r="H159" i="2"/>
  <c r="H143" i="2"/>
  <c r="H142" i="2" s="1"/>
  <c r="H141" i="2" s="1"/>
  <c r="H140" i="2" s="1"/>
  <c r="H138" i="2"/>
  <c r="H137" i="2" s="1"/>
  <c r="H136" i="2" s="1"/>
  <c r="H135" i="2" s="1"/>
  <c r="H133" i="2"/>
  <c r="H132" i="2" s="1"/>
  <c r="H131" i="2" s="1"/>
  <c r="H129" i="2"/>
  <c r="H128" i="2" s="1"/>
  <c r="H127" i="2" s="1"/>
  <c r="H124" i="2"/>
  <c r="H123" i="2" s="1"/>
  <c r="H122" i="2" s="1"/>
  <c r="H121" i="2" s="1"/>
  <c r="H119" i="2"/>
  <c r="H118" i="2" s="1"/>
  <c r="H117" i="2" s="1"/>
  <c r="H116" i="2" s="1"/>
  <c r="H113" i="2"/>
  <c r="H112" i="2" s="1"/>
  <c r="H111" i="2" s="1"/>
  <c r="H110" i="2" s="1"/>
  <c r="H93" i="2"/>
  <c r="H86" i="2"/>
  <c r="H85" i="2" s="1"/>
  <c r="H84" i="2" s="1"/>
  <c r="H83" i="2" s="1"/>
  <c r="H81" i="2"/>
  <c r="H80" i="2" s="1"/>
  <c r="H79" i="2" s="1"/>
  <c r="H78" i="2" s="1"/>
  <c r="H65" i="2"/>
  <c r="H64" i="2" s="1"/>
  <c r="H63" i="2" s="1"/>
  <c r="H62" i="2" s="1"/>
  <c r="H60" i="2"/>
  <c r="H58" i="2"/>
  <c r="H51" i="2"/>
  <c r="H50" i="2" s="1"/>
  <c r="H49" i="2" s="1"/>
  <c r="H47" i="2"/>
  <c r="H46" i="2" s="1"/>
  <c r="H45" i="2" s="1"/>
  <c r="H44" i="2" s="1"/>
  <c r="H40" i="2"/>
  <c r="H36" i="2"/>
  <c r="H35" i="2" s="1"/>
  <c r="H655" i="2"/>
  <c r="H654" i="2" s="1"/>
  <c r="H97" i="2"/>
  <c r="H96" i="2" s="1"/>
  <c r="H26" i="2"/>
  <c r="H25" i="2" s="1"/>
  <c r="H24" i="2" s="1"/>
  <c r="H23" i="2" s="1"/>
  <c r="H22" i="2" s="1"/>
  <c r="H20" i="2"/>
  <c r="H19" i="2" s="1"/>
  <c r="H18" i="2" s="1"/>
  <c r="H17" i="2" s="1"/>
  <c r="C51" i="41"/>
  <c r="C41" i="41"/>
  <c r="C40" i="41" s="1"/>
  <c r="C24" i="41"/>
  <c r="C23" i="41" s="1"/>
  <c r="C16" i="41"/>
  <c r="D38" i="42"/>
  <c r="D37" i="42" s="1"/>
  <c r="D35" i="42"/>
  <c r="D34" i="42" s="1"/>
  <c r="D29" i="42"/>
  <c r="D28" i="42" s="1"/>
  <c r="D26" i="42"/>
  <c r="D25" i="42" s="1"/>
  <c r="D24" i="42" s="1"/>
  <c r="H90" i="2" l="1"/>
  <c r="H89" i="2" s="1"/>
  <c r="H88" i="2" s="1"/>
  <c r="H77" i="2" s="1"/>
  <c r="I437" i="51"/>
  <c r="I436" i="51" s="1"/>
  <c r="I435" i="51" s="1"/>
  <c r="I424" i="51" s="1"/>
  <c r="F328" i="40"/>
  <c r="H227" i="2"/>
  <c r="F73" i="40"/>
  <c r="F72" i="40" s="1"/>
  <c r="I458" i="51"/>
  <c r="H653" i="2"/>
  <c r="H517" i="2"/>
  <c r="H502" i="2" s="1"/>
  <c r="I519" i="51"/>
  <c r="I518" i="51" s="1"/>
  <c r="F19" i="40"/>
  <c r="H319" i="2"/>
  <c r="H318" i="2" s="1"/>
  <c r="F391" i="40"/>
  <c r="I686" i="51"/>
  <c r="H592" i="2"/>
  <c r="F109" i="40"/>
  <c r="I494" i="51"/>
  <c r="H599" i="2"/>
  <c r="I693" i="51"/>
  <c r="F210" i="40"/>
  <c r="F64" i="40"/>
  <c r="F63" i="40" s="1"/>
  <c r="H156" i="2"/>
  <c r="F444" i="40" s="1"/>
  <c r="F443" i="40" s="1"/>
  <c r="F442" i="40" s="1"/>
  <c r="F273" i="40"/>
  <c r="F272" i="40" s="1"/>
  <c r="F452" i="40"/>
  <c r="F451" i="40" s="1"/>
  <c r="H165" i="2"/>
  <c r="H164" i="2" s="1"/>
  <c r="F265" i="40"/>
  <c r="F264" i="40" s="1"/>
  <c r="F37" i="40"/>
  <c r="I700" i="51"/>
  <c r="H606" i="2"/>
  <c r="H617" i="2"/>
  <c r="H616" i="2" s="1"/>
  <c r="F356" i="40"/>
  <c r="H194" i="2"/>
  <c r="H193" i="2" s="1"/>
  <c r="H192" i="2" s="1"/>
  <c r="H185" i="2" s="1"/>
  <c r="H178" i="2"/>
  <c r="H177" i="2" s="1"/>
  <c r="F476" i="40"/>
  <c r="F475" i="40" s="1"/>
  <c r="H409" i="2"/>
  <c r="H232" i="2"/>
  <c r="F339" i="40"/>
  <c r="H638" i="2"/>
  <c r="H637" i="2" s="1"/>
  <c r="H577" i="2"/>
  <c r="H576" i="2" s="1"/>
  <c r="H575" i="2" s="1"/>
  <c r="I653" i="51"/>
  <c r="H657" i="2"/>
  <c r="H549" i="2"/>
  <c r="H548" i="2" s="1"/>
  <c r="F471" i="40"/>
  <c r="F235" i="40"/>
  <c r="F350" i="40"/>
  <c r="F349" i="40" s="1"/>
  <c r="F370" i="40"/>
  <c r="F384" i="40"/>
  <c r="H57" i="2"/>
  <c r="H56" i="2" s="1"/>
  <c r="H55" i="2" s="1"/>
  <c r="F246" i="40"/>
  <c r="F245" i="40" s="1"/>
  <c r="H665" i="2"/>
  <c r="H264" i="2"/>
  <c r="H263" i="2" s="1"/>
  <c r="H262" i="2" s="1"/>
  <c r="F410" i="40"/>
  <c r="F344" i="40"/>
  <c r="F303" i="40"/>
  <c r="F302" i="40" s="1"/>
  <c r="F291" i="40" s="1"/>
  <c r="H555" i="2"/>
  <c r="H554" i="2" s="1"/>
  <c r="H553" i="2" s="1"/>
  <c r="H480" i="2"/>
  <c r="H479" i="2" s="1"/>
  <c r="H248" i="2"/>
  <c r="H247" i="2" s="1"/>
  <c r="H126" i="2"/>
  <c r="H34" i="2"/>
  <c r="H29" i="2" s="1"/>
  <c r="I664" i="51"/>
  <c r="I663" i="51" s="1"/>
  <c r="D23" i="42"/>
  <c r="D33" i="42"/>
  <c r="D32" i="42" s="1"/>
  <c r="C55" i="41"/>
  <c r="F97" i="40"/>
  <c r="F96" i="40" s="1"/>
  <c r="F317" i="40"/>
  <c r="F185" i="40"/>
  <c r="F132" i="40" s="1"/>
  <c r="F406" i="40"/>
  <c r="H39" i="2"/>
  <c r="H38" i="2" s="1"/>
  <c r="H257" i="2"/>
  <c r="H256" i="2" s="1"/>
  <c r="H468" i="2"/>
  <c r="H69" i="2"/>
  <c r="H68" i="2" s="1"/>
  <c r="H67" i="2" s="1"/>
  <c r="H300" i="2"/>
  <c r="H305" i="2"/>
  <c r="D16" i="42" l="1"/>
  <c r="D40" i="42" s="1"/>
  <c r="F108" i="40"/>
  <c r="F107" i="40" s="1"/>
  <c r="H28" i="2"/>
  <c r="H444" i="2"/>
  <c r="H478" i="2"/>
  <c r="I423" i="51"/>
  <c r="I422" i="51" s="1"/>
  <c r="F355" i="40"/>
  <c r="H294" i="2"/>
  <c r="F383" i="40"/>
  <c r="C15" i="41"/>
  <c r="H236" i="2"/>
  <c r="H155" i="2"/>
  <c r="H115" i="2" s="1"/>
  <c r="F423" i="40"/>
  <c r="I493" i="51"/>
  <c r="I492" i="51" s="1"/>
  <c r="I491" i="51" s="1"/>
  <c r="I685" i="51"/>
  <c r="I684" i="51" s="1"/>
  <c r="I683" i="51" s="1"/>
  <c r="I682" i="51" s="1"/>
  <c r="H615" i="2"/>
  <c r="I609" i="51"/>
  <c r="H317" i="2"/>
  <c r="H316" i="2" s="1"/>
  <c r="I517" i="51"/>
  <c r="I516" i="51" s="1"/>
  <c r="H463" i="2"/>
  <c r="I648" i="51"/>
  <c r="I642" i="51" s="1"/>
  <c r="F327" i="40"/>
  <c r="H226" i="2"/>
  <c r="H225" i="2" s="1"/>
  <c r="F405" i="40"/>
  <c r="F343" i="40"/>
  <c r="H261" i="2"/>
  <c r="F263" i="40"/>
  <c r="F62" i="40"/>
  <c r="H591" i="2"/>
  <c r="H590" i="2" s="1"/>
  <c r="H574" i="2" s="1"/>
  <c r="I490" i="51" l="1"/>
  <c r="I471" i="51" s="1"/>
  <c r="I14" i="51" s="1"/>
  <c r="H457" i="2"/>
  <c r="H16" i="2"/>
  <c r="H293" i="2"/>
  <c r="H292" i="2" s="1"/>
  <c r="H291" i="2" s="1"/>
  <c r="H218" i="2"/>
  <c r="H290" i="2" l="1"/>
  <c r="E28" i="57"/>
  <c r="J29" i="52"/>
  <c r="I29" i="52"/>
  <c r="H29" i="52"/>
  <c r="G29" i="52"/>
  <c r="E29" i="52"/>
  <c r="D28" i="52"/>
  <c r="D27" i="52"/>
  <c r="D26" i="52"/>
  <c r="D25" i="52"/>
  <c r="D24" i="52"/>
  <c r="D23" i="52"/>
  <c r="F29" i="52" l="1"/>
  <c r="D22" i="52"/>
  <c r="D29" i="52" s="1"/>
  <c r="F28" i="57" l="1"/>
  <c r="D21" i="57"/>
  <c r="D26" i="57"/>
  <c r="D25" i="57"/>
  <c r="D24" i="57"/>
  <c r="D23" i="57"/>
  <c r="D27" i="57"/>
  <c r="D22" i="57"/>
  <c r="I28" i="57"/>
  <c r="D28" i="57" l="1"/>
  <c r="H645" i="2"/>
  <c r="J520" i="2"/>
  <c r="I520" i="2"/>
  <c r="H644" i="2" l="1"/>
  <c r="H643" i="2" s="1"/>
  <c r="H642" i="2" s="1"/>
  <c r="H567" i="2" s="1"/>
  <c r="I501" i="2"/>
  <c r="I500" i="2" s="1"/>
  <c r="I499" i="2" s="1"/>
  <c r="I15" i="2" s="1"/>
  <c r="H501" i="2"/>
  <c r="H500" i="2" s="1"/>
  <c r="H499" i="2" s="1"/>
  <c r="J501" i="2"/>
  <c r="J500" i="2" s="1"/>
  <c r="J499" i="2" s="1"/>
  <c r="J15" i="2" s="1"/>
  <c r="F18" i="40"/>
  <c r="H37" i="40"/>
  <c r="H18" i="40" s="1"/>
  <c r="G37" i="40"/>
  <c r="G18" i="40" s="1"/>
  <c r="H15" i="2" l="1"/>
  <c r="G17" i="40"/>
  <c r="F17" i="40"/>
  <c r="H17" i="40"/>
  <c r="G16" i="40" l="1"/>
  <c r="H16" i="40"/>
  <c r="F16" i="40"/>
  <c r="C106" i="41"/>
  <c r="C90" i="41" s="1"/>
  <c r="C89" i="41" s="1"/>
  <c r="C123" i="41" s="1"/>
  <c r="D106" i="41"/>
  <c r="D90" i="41" s="1"/>
  <c r="D89" i="41" s="1"/>
  <c r="D123" i="41" s="1"/>
  <c r="E106" i="41"/>
  <c r="E90" i="41" s="1"/>
  <c r="E89" i="41" s="1"/>
  <c r="E123" i="41" s="1"/>
</calcChain>
</file>

<file path=xl/sharedStrings.xml><?xml version="1.0" encoding="utf-8"?>
<sst xmlns="http://schemas.openxmlformats.org/spreadsheetml/2006/main" count="11001" uniqueCount="899">
  <si>
    <t>Наименование</t>
  </si>
  <si>
    <t>Рз</t>
  </si>
  <si>
    <t>ПР</t>
  </si>
  <si>
    <t>ЦСР</t>
  </si>
  <si>
    <t>ВР</t>
  </si>
  <si>
    <t>Сумма</t>
  </si>
  <si>
    <t xml:space="preserve"> Собрания Поныровского района</t>
  </si>
  <si>
    <t xml:space="preserve">  к решению Представительного </t>
  </si>
  <si>
    <t>В С Е Г 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</si>
  <si>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</si>
  <si>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</si>
  <si>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</si>
  <si>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</si>
  <si>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</si>
  <si>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</si>
  <si>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</si>
  <si>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200</t>
  </si>
  <si>
    <t>800</t>
  </si>
  <si>
    <t>Иные бюджетные ассигнования</t>
  </si>
  <si>
    <t>04</t>
  </si>
  <si>
    <t>Межбюджетные трансферты</t>
  </si>
  <si>
    <t>Резервные фонды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</si>
  <si>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</si>
  <si>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</si>
  <si>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НАЦИОНАЛЬНАЯ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</si>
  <si>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</si>
  <si>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</si>
  <si>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</si>
  <si>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07</t>
  </si>
  <si>
    <t>Общее образование</t>
  </si>
  <si>
    <t>Другие вопросы в области образования</t>
  </si>
  <si>
    <t>09</t>
  </si>
  <si>
    <t xml:space="preserve">КУЛЬТУРА, КИНЕМАТОГРАФИЯ </t>
  </si>
  <si>
    <t>Культура</t>
  </si>
  <si>
    <t>08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</si>
  <si>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</si>
  <si>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</si>
  <si>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</si>
  <si>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>300</t>
  </si>
  <si>
    <t>Социальное обеспечение и иные выплаты населению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</si>
  <si>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</si>
  <si>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</si>
  <si>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</si>
  <si>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</si>
  <si>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11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</si>
  <si>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</si>
  <si>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</si>
  <si>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ГРБС</t>
  </si>
  <si>
    <t>Администрация Поныровского района Курской области</t>
  </si>
  <si>
    <t>001</t>
  </si>
  <si>
    <t>Отдел образования администрации Поныровского района Курской области</t>
  </si>
  <si>
    <t>Управление финансов администрации Поныровского района Курской области</t>
  </si>
  <si>
    <t>002</t>
  </si>
  <si>
    <t>10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</si>
  <si>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</si>
  <si>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</si>
  <si>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2 00 00000 00 0000 000</t>
  </si>
  <si>
    <t>Прочие субвенции бюджетам муниципальных районов</t>
  </si>
  <si>
    <t>1 13 01995 05 0000 130</t>
  </si>
  <si>
    <t>500</t>
  </si>
  <si>
    <t>расходов бюджета Поныровского района Курской области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</si>
  <si>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</si>
  <si>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</si>
  <si>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социальной политики</t>
  </si>
  <si>
    <t>НАЦИОНАЛЬНАЯ БЕЗОПАСНОСТЬ И ПРАВООХРАНИТЕЛЬНАЯ ДЕЯТЕЛЬНОСТЬ</t>
  </si>
  <si>
    <t>1 13 02065 05 0000 130</t>
  </si>
  <si>
    <t>12</t>
  </si>
  <si>
    <t>Обеспечение деятельности и выполнение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</si>
  <si>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</si>
  <si>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работников, осуществляющих переданные государственные полномочия по организации и осуществлению деятельности по опеке и попечительству</t>
  </si>
  <si>
    <t xml:space="preserve">Осуществление отдельных государственных полномочий в сфере трудовых отношений
</t>
  </si>
  <si>
    <t>Осуществление отдельных государственных полномочий по организации и обеспечению деятельности административных комиссий</t>
  </si>
  <si>
    <t>Осуществление отдельных государственных полномочий в сфере архивного дела</t>
  </si>
  <si>
    <t>Резервные фонды органов местного самоуправления</t>
  </si>
  <si>
    <t xml:space="preserve">Резервные фонды </t>
  </si>
  <si>
    <t>Выполнение других обязательств Поныровского района Курской области</t>
  </si>
  <si>
    <t>Расходы на обеспечение деятельности (оказание услуг) муниципальных учреждений</t>
  </si>
  <si>
    <t>Реализация мероприятий в сфере молодежной политики</t>
  </si>
  <si>
    <t xml:space="preserve"> «О бюджете Поныровского района </t>
  </si>
  <si>
    <t xml:space="preserve">к решению Представительного </t>
  </si>
  <si>
    <t>Собрания Поныровского района</t>
  </si>
  <si>
    <t xml:space="preserve">«О бюджете Поныровского района </t>
  </si>
  <si>
    <t xml:space="preserve">Мероприятия в области энергосбережения </t>
  </si>
  <si>
    <t>05</t>
  </si>
  <si>
    <t>Осуществление мероприятий в целях обеспечения пожарной безопасности</t>
  </si>
  <si>
    <t xml:space="preserve">Резервный фонд местной администрации </t>
  </si>
  <si>
    <t>Выполнение других (прочих) обязательств органа местного самоуправления</t>
  </si>
  <si>
    <t>Мероприятия в области улучшения демографической ситуации, совершенствования социальной поддержки семьи и детей</t>
  </si>
  <si>
    <t>Обеспечение функционирования главы муниципального образования</t>
  </si>
  <si>
    <t>Глава муниципального образования</t>
  </si>
  <si>
    <t>Муниципальная программа Поныровского района Курской области «Развитие муниципальной службы в Поныровском районе Курской области»</t>
  </si>
  <si>
    <t>Подпрограмма «Реализация мероприятий, направленных на развитие муниципальной службы»Поныровского района Курской области «Развитие муниципальной службы в Поныровском районе Курской области»</t>
  </si>
  <si>
    <t>Мероприятия, направленные на развитие муниципальной службы</t>
  </si>
  <si>
    <t>Обеспечение деятельности контрольно-счетных органов муниципального образования</t>
  </si>
  <si>
    <t>Руководитель контрольно-счетного органа муниципального образования</t>
  </si>
  <si>
    <t>Муниципальная программа Поныровского района Курской области «Социальная поддержка граждан в Поныровском районе Курской области»</t>
  </si>
  <si>
    <t>Подпрограмма «Улучшение демографической ситуации, совершенствование социальной поддержки семьи и детей» муниципальной программы Поныровского района Курской области «Социальная поддержка граждан в Поныровском районе Курской области»</t>
  </si>
  <si>
    <t>Муниципальная программа Поныровского района Курской области «Профилактика правонарушений в Поныровском районе Курской области»</t>
  </si>
  <si>
    <t>Подпрограмма «Управление муниципальной программой и обеспечение условий реализации» муниципальной программы Поныровского района Курской области «Профилактика правонарушений в Поныровском районе Курской области »</t>
  </si>
  <si>
    <t>Муниципальная программа Поныровского района Курской области «Содействие занятости населения в Поныровском районе Курской области»</t>
  </si>
  <si>
    <t>Подпрограмма «Развитие институтов рынка труда» муниципальной программы Поныровского района Курской области «Содействие занятости населения в Поныровском районе Курской области»</t>
  </si>
  <si>
    <t>Подпрограмма «Реализация мероприятий, направленных на развитие муниципальной службы» муниципальной программы Поныровского района Курской области «Развитие муниципальной службы в Поныровском районе Курской области»</t>
  </si>
  <si>
    <t xml:space="preserve">Муниципальная программа Поныровского района Курской области «Развитие архивного дела в Поныровском районе Курской области» </t>
  </si>
  <si>
    <t>Обеспечение функционирования местных администраций</t>
  </si>
  <si>
    <t>Обеспечение деятельности администрации муниципального образования</t>
  </si>
  <si>
    <t xml:space="preserve">Муниципальная программа Поныровского района Курской области «Повышение эффективности управления финансами Поныровского района Курской области» </t>
  </si>
  <si>
    <t xml:space="preserve">Подпрограмма «Управление муниципальной программой и обеспечение условий реализации» муниципальной программы Поныровского района Курской области «Повышение эффективности управления финансами Поныровского района Курской области» </t>
  </si>
  <si>
    <t>Подпрограмма «Управление муниципальной программой и обеспечение условий реализации» муниципальной программы Поныровского района Курской области «Социальная поддержка граждан в Поныровском районе Курской области»</t>
  </si>
  <si>
    <t xml:space="preserve">Муниципальная программа Поныровского района Курской области «Социальная поддержка граждан в Поныровском районе Курской области» </t>
  </si>
  <si>
    <t>Муниципальная программа Поныровского района Курской области «Управление муниципальным имуществом и земельными ресурсами Поныровского района Курской области»</t>
  </si>
  <si>
    <t>Подпрограмма «Повышение эффективности управления муниципальным имуществом и земельными ресурсами» муниципальной программы Поныровского района Курской области «Управление муниципальным имуществом и земельными ресурсами Поныровского района Курской области»</t>
  </si>
  <si>
    <t>Непрограммные расходы на обеспечение деятельности муниципальных казенных учреждений</t>
  </si>
  <si>
    <t>Расходы на обеспечение деятельности муниципальных казенных учреждений, не вошедшие в программные мероприятия</t>
  </si>
  <si>
    <t>Дорожное хозяйство (дорожные фонды)</t>
  </si>
  <si>
    <t>Муниципальная программа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</si>
  <si>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>Подпрограмма «Развитие сети автомобильных дорог Поныровского района Курской области» муниципальной программы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</si>
  <si>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>Муниципальная программа Поныровского района Курской области «Развитие экономики Поныровского района Курской области»</t>
  </si>
  <si>
    <t>Подпрограмма «Содействие развитию малого и среднего предпринимательства» муниципальной программы Поныровского района Курской области «Развитие экономики Поныровского района Курской области»</t>
  </si>
  <si>
    <t>Муниципальная программа Поныровского района Курской области «Энергосбережение и повышение энергетической эффективности в Поныровском районе Курской области»</t>
  </si>
  <si>
    <t>Подпрограмма «Энергосбережение в Поныровском районе Курской области» муниципальной программы Поныровского района Курской области «Энергосбережение и повышение энергетической эффективности в Поныровском районе Курской области»</t>
  </si>
  <si>
    <t>ЖИЛИЩНО-КОММУНАЛЬНОЕ ХОЗЯЙСТВО</t>
  </si>
  <si>
    <t>Коммунальное хозяйство</t>
  </si>
  <si>
    <t>Муниципальная программа Поныровского района Курской области «Развитие образования в Поныровском районе Курской области»</t>
  </si>
  <si>
    <t>Подпрограмма «Развитие дошкольного и общего образования детей» муниципальной программы Поныровского района Курской области «Развитие образования в Поныровском районе Курской области»</t>
  </si>
  <si>
    <t>Реализация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</t>
  </si>
  <si>
    <t>Реализация основных общеобразовательных и дополнительных общеобразовательных программ в части финансирования расходов на оплату труда работников муниципальных общеобразовательных организаций, расходов на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</si>
  <si>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«Развитие дополнительного образования и системы воспитания детей»  муниципальной программы  Поныровского района Курской области «Развитие образования в Поныровском районе Курской области»</t>
  </si>
  <si>
    <t>Подпрограмма «Развитие системы оценки качества образования и информационной прозрачности системы образования» муниципальной программы Поныровского района Курской области «Развитие образования в Поныровском районе Курской области»</t>
  </si>
  <si>
    <t>Подпрограмма «Обеспечение  правопорядка  на  территории  Поныровского района Курской области» муниципальной программы Поныровского района Курской области «Профилактика правонарушений в Поныровском районе Курской области»</t>
  </si>
  <si>
    <t>Реализация мероприятий направленных на обеспечение правопорядка на территории муниципального образования</t>
  </si>
  <si>
    <t>Муниципальная программа Поныровского района Курской области «Развитие культуры в Поныровском районе Курской области»</t>
  </si>
  <si>
    <t xml:space="preserve">Муниципальная программа Поныровского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 в Поныровском районе Курской области» </t>
  </si>
  <si>
    <t>Подпрограмма «Повышение эффективности реализации молодежной политики» муниципальной программы  Поныровского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 в Поныровском районе Курской области»</t>
  </si>
  <si>
    <t xml:space="preserve">Подпрограмма «Оздоровление и отдых детей» муниципальной  программы  Поныровского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 в Поныровском районе Курской области» </t>
  </si>
  <si>
    <t>Подпрограмма «Управление муниципальной программой и обеспечение условий реализации» муниципальной программы Поныровского района Курской области «Развитие образования в Поныровском районе Курской области»</t>
  </si>
  <si>
    <t>Содержание работников, осуществляющих переданные государственные полномочия по выплате компенсации части родительской платы</t>
  </si>
  <si>
    <t>Подпрограмма «Искусство» муниципальной программы Поныровского района Курской области «Развитие культуры в Поныровском районе Курской области»</t>
  </si>
  <si>
    <t>Подпрограмма «Наследие» муниципальной программы Поныровского района Курской области «Развитие культуры в Поныровском районе Курской области»</t>
  </si>
  <si>
    <t>Подпрограмма «Создание благоприятных условий для привлечения инвестиций в экономику Поныровского района Курской области» муниципальной программы Поныровского района Курской области «Развитие экономики Поныровского района Курской области»</t>
  </si>
  <si>
    <t>Подпрограмма «Развитие мер социальной поддержки отдельных категорий граждан» муниципальной программы Поныровского района Курской области «Социальная поддержка граждан в Поныровском районе Курской области»</t>
  </si>
  <si>
    <t xml:space="preserve">Выплата пенсий за выслугу лет и доплат к пенсиям муниципальных служащих </t>
  </si>
  <si>
    <t>Муниципальная программа Поныровского района Курской области «Развитие образования Поныровского района Курской области»</t>
  </si>
  <si>
    <t xml:space="preserve">Подпрограмма «Развитие дошкольного и общего образования детей» муниципальной программы Поныровского района Курской области «Развитие образования в Поныровском районе Курской области»  </t>
  </si>
  <si>
    <t>Выплата компенсации части родительской платы</t>
  </si>
  <si>
    <t xml:space="preserve">Подпрограмма «Улучшение демографической ситуации, совершенствование социальной поддержки семьи и детей» муниципальной программы Поныровского района Курской области «Социальная поддержка граждан в Поныровском районе Курской области» </t>
  </si>
  <si>
    <t xml:space="preserve">Подпрограмма «Реализация муниципальной политики в сфере физической культуры и спорта» муниципальной программы  Поныровского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 в Поныровском районе Курской области" 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</si>
  <si>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</si>
  <si>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 xml:space="preserve">Подпрограмма «Эффективная система межбюджетных отношений» муниципальной программы Поныровского района Курской области «Повышение эффективности управления финансами Поныровского района Курской области» </t>
  </si>
  <si>
    <t>400</t>
  </si>
  <si>
    <t>Капитальные вложения в объекты государственной (муниципальной) собственности</t>
  </si>
  <si>
    <t>Подпрограмма «Развитие пассажирских перевозок в Поныровском районе Курской области» муниципальной программы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</si>
  <si>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>Отдельные мероприятия  по другим видам транспорта</t>
  </si>
  <si>
    <t>Прочие межбюджетные трансферты общего характера</t>
  </si>
  <si>
    <t>Непрограммные расходы органов местного самоуправления</t>
  </si>
  <si>
    <t>Непрограммная деятельность органов местного самоуправления</t>
  </si>
  <si>
    <t>Реализация мероприятий по распространению официальной информации</t>
  </si>
  <si>
    <t>Муниципальная программа Поныровского района Курской области «Обеспечение доступным и комфортным жильем и коммунальными услугами граждан в Поныровском районе Курской области»</t>
  </si>
  <si>
    <t>Подпрограмма «Создание условий для обеспечения доступным и комфортным жильем граждан в Поныровском районе Курской области» муниципальной программы  Поныровского района Курской области «Обеспечение доступным и комфортным жильем и коммунальными услугами граждан в Поныровском районе Курской области»</t>
  </si>
  <si>
    <t>02 0</t>
  </si>
  <si>
    <t>71 1</t>
  </si>
  <si>
    <t>02 2</t>
  </si>
  <si>
    <t>09 1</t>
  </si>
  <si>
    <t>10 1</t>
  </si>
  <si>
    <t>12 2</t>
  </si>
  <si>
    <t>17 0</t>
  </si>
  <si>
    <t>17 2</t>
  </si>
  <si>
    <t>73 0</t>
  </si>
  <si>
    <t>73 1</t>
  </si>
  <si>
    <t>78 0</t>
  </si>
  <si>
    <t>78 1</t>
  </si>
  <si>
    <t>04 1</t>
  </si>
  <si>
    <t>76 0</t>
  </si>
  <si>
    <t>76 1</t>
  </si>
  <si>
    <t>77 0</t>
  </si>
  <si>
    <t>77 2</t>
  </si>
  <si>
    <t>79 0</t>
  </si>
  <si>
    <t>79 1</t>
  </si>
  <si>
    <t>13 0</t>
  </si>
  <si>
    <t>13 1</t>
  </si>
  <si>
    <t>13 2</t>
  </si>
  <si>
    <t>11 1</t>
  </si>
  <si>
    <t>05 1</t>
  </si>
  <si>
    <t>15 0</t>
  </si>
  <si>
    <t>15 2</t>
  </si>
  <si>
    <t>07 2</t>
  </si>
  <si>
    <t>11 2</t>
  </si>
  <si>
    <t>14 0</t>
  </si>
  <si>
    <t>14 3</t>
  </si>
  <si>
    <t>02 3</t>
  </si>
  <si>
    <t>02 1</t>
  </si>
  <si>
    <t>14 2</t>
  </si>
  <si>
    <t>74 0</t>
  </si>
  <si>
    <t>74 1</t>
  </si>
  <si>
    <t>03 1</t>
  </si>
  <si>
    <t>03 2</t>
  </si>
  <si>
    <t>03 3</t>
  </si>
  <si>
    <t>12 1</t>
  </si>
  <si>
    <t>08 3</t>
  </si>
  <si>
    <t>03 4</t>
  </si>
  <si>
    <t>01 0</t>
  </si>
  <si>
    <t>01 3</t>
  </si>
  <si>
    <t>08 1</t>
  </si>
  <si>
    <t>01 1</t>
  </si>
  <si>
    <t>01 2</t>
  </si>
  <si>
    <t>15 1</t>
  </si>
  <si>
    <t>08 2</t>
  </si>
  <si>
    <t>Жилищное хозяйство</t>
  </si>
  <si>
    <t>07 1</t>
  </si>
  <si>
    <t>Подпрограмма «Обеспечение качественными услугами ЖКХ населения Поныровского района Курской области» муниципальной  программы  Поныровского района Курской области «Обеспечение доступным и комфортным жильем и коммунальными услугами граждан в Поныровском районе Курской области»</t>
  </si>
  <si>
    <t>11 3</t>
  </si>
  <si>
    <t>Обеспечение безопасности дорожного движения на автомобильных дорогах местного значения</t>
  </si>
  <si>
    <t>Подпрограмма «Повышение безопасности дорожного движения в Поныровском районе Курской области» муниципальной программы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</si>
  <si>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>Транспорт</t>
  </si>
  <si>
    <t xml:space="preserve">Муниципальная программа Поныровского района Курской области  «Развитие культуры в Поныровском районе Курской области» </t>
  </si>
  <si>
    <t xml:space="preserve">Подпрограмма «Развитие дошкольного и общего образования детей» муниципальной программы Поныровского района Курской области «Развитие образования в Поныровском районе Курской области» </t>
  </si>
  <si>
    <t xml:space="preserve">Подпрограмма «Развитие дополнительного образования и системы воспитания детей» муниципальной программы Поныровского района Курской области «Развитие образования в Поныровском районе Курской области» </t>
  </si>
  <si>
    <t xml:space="preserve">Подпрограмма «Развитие системы оценки качества образования и информационной прозрачности системы образования» муниципальной программы Поныровского района Курской области «Развитие образования в Поныровском районе Курской области» </t>
  </si>
  <si>
    <t>Распределение бюджетных ассигнований по целевым статьям (муниципальным программам</t>
  </si>
  <si>
    <t xml:space="preserve">Поныровского района Курской области и непрограммным направлениям деятельности), </t>
  </si>
  <si>
    <t>группам видов расходов классификации расходов бюджета Поныровского района Курской области</t>
  </si>
  <si>
    <t xml:space="preserve">                                                                                                                   к решению Представительного </t>
  </si>
  <si>
    <t xml:space="preserve">                                                                                                                   Собрания Поныровского района</t>
  </si>
  <si>
    <t xml:space="preserve">                                                                                                                   «О бюджете Поныровского района </t>
  </si>
  <si>
    <t xml:space="preserve">Код бюджетной классификации
Российской    Федерации
</t>
  </si>
  <si>
    <t>Наименование доходов</t>
  </si>
  <si>
    <t xml:space="preserve">1 00 00000 00 0000 000   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</si>
  <si>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</si>
  <si>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</si>
  <si>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</si>
  <si>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</si>
  <si>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</si>
  <si>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</si>
  <si>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</si>
  <si>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</si>
  <si>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</si>
  <si>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</si>
  <si>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</si>
  <si>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</si>
  <si>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</si>
  <si>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</si>
  <si>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 xml:space="preserve">1 05 03000 01 0000 110                             </t>
  </si>
  <si>
    <t>Единый сельскохозяйственный налог</t>
  </si>
  <si>
    <t xml:space="preserve">1 05 03010 01 0000 110                             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</si>
  <si>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</si>
  <si>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</si>
  <si>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</si>
  <si>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</si>
  <si>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</si>
  <si>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</si>
  <si>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</si>
  <si>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 НАХОДЯЩЕГОСЯ 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</si>
  <si>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</si>
  <si>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</si>
  <si>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</si>
  <si>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</si>
  <si>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1 12 00000 00 0000 000</t>
  </si>
  <si>
    <t>ПЛАТЕЖИ ПРИ ПОЛЬЗОВАНИИ ПРИРОДНЫМИ РЕСУРСАМИ</t>
  </si>
  <si>
    <t xml:space="preserve">1 12 01000 01 0000 120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</si>
  <si>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Плата за негативное воздействие на окружающую среду                                      </t>
  </si>
  <si>
    <t>1 12 01010 01 0000 120</t>
  </si>
  <si>
    <t>Плата за выбросы загрязняющих веществ в атмосферный воздух стационарными объектами</t>
  </si>
  <si>
    <t>1 13 00000 00 0000 000</t>
  </si>
  <si>
    <t>1 13 01000 00 0000 130</t>
  </si>
  <si>
    <t>Доходы от оказания платных услуг (работ)</t>
  </si>
  <si>
    <t xml:space="preserve">Прочие доходы от оказания платных услуг (работ) получателями средств бюджетов муниципальных районов </t>
  </si>
  <si>
    <t>1 13 02000 00 0000 130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</si>
  <si>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</si>
  <si>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 муниципальных районов</t>
  </si>
  <si>
    <t>1 14 00000 00 0000 000</t>
  </si>
  <si>
    <t>ДОХОДЫ ОТ ПРОДАЖИ МАТЕРИАЛЬНЫХ И НЕМАТЕРИАЛЬНЫХ АКТИВОВ</t>
  </si>
  <si>
    <t>1 14 06000 00 0000 430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</si>
  <si>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</si>
  <si>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</si>
  <si>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БЕЗВОЗМЕЗДНЫЕ  ПОСТУПЛЕНИЯ</t>
  </si>
  <si>
    <t>2 02 00000 00 0000 000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</si>
  <si>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</si>
  <si>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Иные межбюджетные трансферты</t>
  </si>
  <si>
    <t>2 19 00000 00 0000 000</t>
  </si>
  <si>
    <t>ВСЕГО ДОХОДОВ</t>
  </si>
  <si>
    <t xml:space="preserve">                                                                      Приложение № 1</t>
  </si>
  <si>
    <t xml:space="preserve">                                                                       к решению Представительного </t>
  </si>
  <si>
    <t xml:space="preserve">                                                                      Собрания Поныровского района</t>
  </si>
  <si>
    <t xml:space="preserve">                                                                      «О бюджете Поныровского района </t>
  </si>
  <si>
    <t>Источники  финансирования дефицита</t>
  </si>
  <si>
    <t>Код бюджетной классификации Российской Федерации</t>
  </si>
  <si>
    <t xml:space="preserve">
Наименование источников финансирования дефицита бюджета
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</si>
  <si>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</si>
  <si>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</si>
  <si>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</si>
  <si>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</si>
  <si>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</si>
  <si>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</si>
  <si>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</si>
  <si>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</si>
  <si>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</si>
  <si>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</si>
  <si>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</si>
  <si>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</si>
  <si>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</si>
  <si>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</si>
  <si>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</si>
  <si>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</si>
  <si>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</si>
  <si>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</si>
  <si>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</si>
  <si>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</si>
  <si>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</si>
  <si>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</si>
  <si>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01 06 0500 00 0000 000</t>
  </si>
  <si>
    <t>Бюджетные кредиты, предоставленные внутри  страны в валюте Российской Федерации</t>
  </si>
  <si>
    <t>01 06 0500 00 0000 600</t>
  </si>
  <si>
    <t>Возврат бюджетных кредитов, предоставленных  внутри страны в валюте Российской Федерации</t>
  </si>
  <si>
    <t>01 06 0502 00 0000 640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</si>
  <si>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</si>
  <si>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01 06 0502 05 0000 640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</si>
  <si>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</si>
  <si>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01 06 0500 00 0000 500</t>
  </si>
  <si>
    <t>Предоставление бюджетных кредитов внутри  страны в валюте Российской Федерации</t>
  </si>
  <si>
    <t>01 06 0502 00 0000 540</t>
  </si>
  <si>
    <t>Предоставление бюджетных кредитов другим бюджетам бюджетной системы Российской Федерации  в валюте Российской Федерации</t>
  </si>
  <si>
    <t>01 06 0502 05 0000 540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</si>
  <si>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</si>
  <si>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Всего  источников финансирования дефицитов бюджетов</t>
  </si>
  <si>
    <t xml:space="preserve">Муниципальная программа Поныровского района Курской области «Развитие образования в Поныровском районе Курской области» </t>
  </si>
  <si>
    <t>Субсидии бюджетам бюджетной системы Российской Федерации (межбюджетные субсидии)</t>
  </si>
  <si>
    <t xml:space="preserve">Прочие субсидии бюджетам муниципальных районов </t>
  </si>
  <si>
    <t xml:space="preserve">Содержание ребенка в семье опекуна  и приемной семье, а также вознаграждение, причитающееся приемному родителю
</t>
  </si>
  <si>
    <t xml:space="preserve">                                                                        к решению Представительного </t>
  </si>
  <si>
    <t xml:space="preserve">                                                                        Собрания Поныровского района</t>
  </si>
  <si>
    <t xml:space="preserve">                                                                        «О бюджете Поныровского района </t>
  </si>
  <si>
    <t>№ п/п</t>
  </si>
  <si>
    <t>Наименование муниципального поселения</t>
  </si>
  <si>
    <t>Верхне-Смородинский сельсовет</t>
  </si>
  <si>
    <t>Возовский сельсовет</t>
  </si>
  <si>
    <t>Горяйновский сельсовет</t>
  </si>
  <si>
    <t>Ольховатский сельсовет</t>
  </si>
  <si>
    <t>Первомайский сельсовет</t>
  </si>
  <si>
    <t>1-й Поныровский сельсовет</t>
  </si>
  <si>
    <t>2-й Поныровский сельсовет</t>
  </si>
  <si>
    <t>ВСЕГО: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</si>
  <si>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</si>
  <si>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1 13 02995 05 0000 130</t>
  </si>
  <si>
    <t>Прочие доходы от компенсации затрат муниципальных районов</t>
  </si>
  <si>
    <t>00</t>
  </si>
  <si>
    <t>00000</t>
  </si>
  <si>
    <t xml:space="preserve">71 0 </t>
  </si>
  <si>
    <t xml:space="preserve">09 0 </t>
  </si>
  <si>
    <t xml:space="preserve">09 1 </t>
  </si>
  <si>
    <t>С1402</t>
  </si>
  <si>
    <t>С1437</t>
  </si>
  <si>
    <t>Основное мероприятие "Создание максимальных условий для прохождения муниципальной службы и укомплектования органов местного самоуправления высокопрофессиональными кадрами"</t>
  </si>
  <si>
    <t>Основное мероприятие "Обеспечение реализации комплекса мер, направленных на улучшение демографической ситуации в Поныровском районе Курской области"</t>
  </si>
  <si>
    <t>13170</t>
  </si>
  <si>
    <t>С1474</t>
  </si>
  <si>
    <t>Основное мероприятие "Обеспечение деятельности и выполнение функций архивного отдела администрации Поныровского района Курской области"</t>
  </si>
  <si>
    <t xml:space="preserve">10 0 </t>
  </si>
  <si>
    <t>13360</t>
  </si>
  <si>
    <t>Основное мероприятие "Обеспечение деятельности и выполнение функций Комиссии по делам несовершеннолетних и Административной комиссии администрации Поныровского района Курской области"</t>
  </si>
  <si>
    <t xml:space="preserve">12 0 </t>
  </si>
  <si>
    <t>13180</t>
  </si>
  <si>
    <t>13480</t>
  </si>
  <si>
    <t>Основное мероприятие "Финансовое обеспечение отдельных полномочий Курской области в сфере трудовых отношений, переданных для осуществления органам местного самоуправления"</t>
  </si>
  <si>
    <t>13310</t>
  </si>
  <si>
    <t>Основное мероприятие "Организация работы по предупреждению и пресечению нарушений требований пожарной безопасности и правил поведения на водных объектах"</t>
  </si>
  <si>
    <t>С1478</t>
  </si>
  <si>
    <t>Основное мероприятие "Обеспечение деятельности и выполнение функций Управления финансов администрации Поныровского района Курской области по осуществлению муниципальной политики в области регулирования бюджетных правоотношений на территории Поныровского района Курской области"</t>
  </si>
  <si>
    <t>С1403</t>
  </si>
  <si>
    <t>Основное мероприятие "Обеспечение деятельности и исполнения функций Отдела социального обеспечения администрации Поныровского района Курской области"</t>
  </si>
  <si>
    <t xml:space="preserve">04 0 </t>
  </si>
  <si>
    <t>Основное мероприятие "Проведение государственной (муниципальной) политики в области имущественных и земельных отношений на территории Поныровского района Курской области"</t>
  </si>
  <si>
    <t>С1468</t>
  </si>
  <si>
    <t>Мероприятия в области земельных отношений</t>
  </si>
  <si>
    <t>С1404</t>
  </si>
  <si>
    <t>С1439</t>
  </si>
  <si>
    <t>59300</t>
  </si>
  <si>
    <t>С1401</t>
  </si>
  <si>
    <t>Основное мероприятие "Обеспечение деятельности и организация мероприятий по предупреждению и ликвидации чрезвычайных ситуаций"</t>
  </si>
  <si>
    <t xml:space="preserve">11 0 </t>
  </si>
  <si>
    <t>Основное мероприятие "Обеспечение функционирования автотранспортной отрасли в Поныровском районе Курской области"</t>
  </si>
  <si>
    <t>С1426</t>
  </si>
  <si>
    <t>Основное мероприятие "Создание благоприятных условий для развития сети автомобильных дорог общего пользования местного значения Поныровского района Курской области"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</si>
  <si>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</si>
  <si>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Основное мероприятие "Создание условий для улучшения качества и повышения безопасности дорожного движения в Поныровском районе Курской области"</t>
  </si>
  <si>
    <t>С1459</t>
  </si>
  <si>
    <t xml:space="preserve">05 0 </t>
  </si>
  <si>
    <t>Основное мероприятие "Проведение эффективной энергосберегающей политики в Поныровском районе Курской области"</t>
  </si>
  <si>
    <t>С1434</t>
  </si>
  <si>
    <t>Основное мероприятие "Содействие субъектам малого и среднего предпринимательства в привлечении финансовых ресурсов для осуществления предпринимательской деятельности, в разработке и внедрении инноваций, модернизации производства"</t>
  </si>
  <si>
    <t>С1405</t>
  </si>
  <si>
    <t>Обеспечение условий для развития малого и среднего предпринимательства на территории муниципального образования</t>
  </si>
  <si>
    <t xml:space="preserve">07 0 </t>
  </si>
  <si>
    <t xml:space="preserve"> Основное мероприятие "Создание благоприятных условий для обеспечения надежной работы  жилищно-коммунальгого хозяйства в Поныровском районе Курской области"</t>
  </si>
  <si>
    <t>Иные межбюджетные трансферты на осуществление полномочий  по капитальному ремонту муниципального жилищного фонда</t>
  </si>
  <si>
    <t>П1430</t>
  </si>
  <si>
    <t>П1490</t>
  </si>
  <si>
    <t>Иные межбюджетные трансферты на содержание работника, осуществляющего выполнение переданных полномочий</t>
  </si>
  <si>
    <t>Основное мероприятие "Создание условий для повышения доступности жилья  для населения Поныровского района Курской области"</t>
  </si>
  <si>
    <t xml:space="preserve">03 0 </t>
  </si>
  <si>
    <t>Основное мероприятие "Развитие дошкольного образования"</t>
  </si>
  <si>
    <t>Реализация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(за исключением расходов на содержание зданий и оплату коммунальных услуг)</t>
  </si>
  <si>
    <t>13030</t>
  </si>
  <si>
    <t>13040</t>
  </si>
  <si>
    <t>Обесепечение предоставления мер социальной поддержки работникам муниципальных образовательных организаций</t>
  </si>
  <si>
    <t>S3060</t>
  </si>
  <si>
    <t>S3090</t>
  </si>
  <si>
    <t>Основное мероприятие "Формирование и развитие муниципальной системы оценки качества образования"</t>
  </si>
  <si>
    <t>Мероприятия в области образования</t>
  </si>
  <si>
    <t>С1447</t>
  </si>
  <si>
    <t>Основное мероприятие "Развитие общего образования"</t>
  </si>
  <si>
    <t>Основное мероприятие "Обеспечение общественной  и личной безопасности граждан на территории Поныровского района"</t>
  </si>
  <si>
    <t>С1435</t>
  </si>
  <si>
    <t>Основное мероприятие "Обеспечение сохранения и развития системы дополнительного образования"</t>
  </si>
  <si>
    <t xml:space="preserve">08 0 </t>
  </si>
  <si>
    <t>Основное мероприятие "Формирование условий для вовлечения молодежи в социальную практику"</t>
  </si>
  <si>
    <t>С1414</t>
  </si>
  <si>
    <t>Основное мероприятие "Создание условий для организации оздоровления и отдыха детей Поныровского района Курской области"</t>
  </si>
  <si>
    <t>Мероприятия, связанные с организацией отдыха детей в каникулярное время</t>
  </si>
  <si>
    <t>S3540</t>
  </si>
  <si>
    <t>Основное мероприятие "Обеспечение деятельности и выполнение функций прочих учреждений образования Поныровского района Курской области"</t>
  </si>
  <si>
    <t>13120</t>
  </si>
  <si>
    <t>Основное мероприятие "Организация культурно-досуговой деятельности"</t>
  </si>
  <si>
    <t xml:space="preserve">01 2 </t>
  </si>
  <si>
    <t>Основное мероприятие "Развитие библиотечного дела"</t>
  </si>
  <si>
    <t>Основное мероприятие "Осуществление организационно-хозяйственных расходов, связанных сформированием позитивного инвестиционного имиджа"</t>
  </si>
  <si>
    <t>С1480</t>
  </si>
  <si>
    <t>Создание благоприятных условий для привлечения инвестиций в экономику муниципального образования</t>
  </si>
  <si>
    <t xml:space="preserve">01 </t>
  </si>
  <si>
    <t>Основное мероприятие "Совершенствование организации предоставления социальных выплат  и мер социальной поддержки отдельным категориям граждан"</t>
  </si>
  <si>
    <t>11130</t>
  </si>
  <si>
    <t>11170</t>
  </si>
  <si>
    <t>11180</t>
  </si>
  <si>
    <t>13190</t>
  </si>
  <si>
    <t>13000</t>
  </si>
  <si>
    <t>13220</t>
  </si>
  <si>
    <t>С1473</t>
  </si>
  <si>
    <t>Осуществление мер по улучшению положения и качества жизни граждан</t>
  </si>
  <si>
    <t>Основное мероприятие "Совершенствование системы физического воспитания для различных групп и категорий населения"</t>
  </si>
  <si>
    <t>С1406</t>
  </si>
  <si>
    <t xml:space="preserve">Основное мероприятие "Выравнивание бюджетной обеспеченности  муниципальных поселений Поныровского района  Курской области"          
</t>
  </si>
  <si>
    <t>13450</t>
  </si>
  <si>
    <t>Осуществление отдельных государственных полномочий по расчету и предоставлению дотаций на выравнивание бюджетной обеспеченности поселений</t>
  </si>
  <si>
    <t>Налог, взимаемый в связи с применением упрощенной системы налогообложения</t>
  </si>
  <si>
    <t>1 05 01000 00 0000 110</t>
  </si>
  <si>
    <t>Налог, взимаемый с налогоплательщиков, выбравших в качестве объекта налогообложения доходы</t>
  </si>
  <si>
    <t xml:space="preserve">Ведомственная структура </t>
  </si>
  <si>
    <t xml:space="preserve">04 1 </t>
  </si>
  <si>
    <t>С1488</t>
  </si>
  <si>
    <t>Содержание муниципального имущества</t>
  </si>
  <si>
    <t>Иные межбюджетные трансферты на осуществление полномочий  в области коммунального хозяйства</t>
  </si>
  <si>
    <t>П1431</t>
  </si>
  <si>
    <t>10 2</t>
  </si>
  <si>
    <t>Подпрограмма «Повышение эффективности системы управления архивным делом в Поныровском районе Курской области» муниципальной программы Поныровского района Курской области «Развитие архивного дела в Поныровском районе Курской области»</t>
  </si>
  <si>
    <t>Основное мероприятие "Организация хранения и использования архивных документов Поныровского района Курской области"</t>
  </si>
  <si>
    <t>С1438</t>
  </si>
  <si>
    <t>Реализация мероприятий по формированию и содержанию муниципального архива</t>
  </si>
  <si>
    <t>13 3</t>
  </si>
  <si>
    <t>С1460</t>
  </si>
  <si>
    <t>Основное мероприятие "Создание на территории Поныровского района Курской области комплексной системы обеспечения безопасности жизнедеятельности населения АПК "Безопасный город"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</si>
  <si>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</si>
  <si>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рублей</t>
  </si>
  <si>
    <t xml:space="preserve">         Распределение иных межбюджетных трансфертов</t>
  </si>
  <si>
    <t xml:space="preserve">  бюджетам муниципальных поселений Поныровского района Курской области  </t>
  </si>
  <si>
    <t>в том числе</t>
  </si>
  <si>
    <t xml:space="preserve"> на оплату труда с начислениями </t>
  </si>
  <si>
    <t xml:space="preserve"> софинансирование федеральных и областных государственных программ </t>
  </si>
  <si>
    <t>материальные затраты на исполнение полномочий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</si>
  <si>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</si>
  <si>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</si>
  <si>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</si>
  <si>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</si>
  <si>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r>
      <t>БЕЗВОЗМЕЗДНЫЕ ПОСТУПЛЕНИЯ ОТ ДРУГИХ БЮДЖЕТОВ БЮДЖЕТНОЙ СИСТЕМЫ РОССИЙСКОЙ ФЕДЕРАЦИИ</t>
    </r>
    <r>
      <rPr>
        <sz val="12"/>
        <color indexed="8"/>
        <rFont val="Times New Roman"/>
        <family val="1"/>
        <charset val="204"/>
      </rPr>
      <t xml:space="preserve"> </t>
    </r>
  </si>
  <si>
    <t>из них:</t>
  </si>
  <si>
    <t>средства федерального бюджета</t>
  </si>
  <si>
    <t>средства областного бюджета</t>
  </si>
  <si>
    <t>средства местного бюджета</t>
  </si>
  <si>
    <t xml:space="preserve">Основное мероприятие "Обеспечение сбалансированности бюджетов муниципальных образований  Поныровского района Курской области"          
</t>
  </si>
  <si>
    <t>П1499</t>
  </si>
  <si>
    <t>Содержание работника, осуществляющего выполнение переданных полномочий от поселений района</t>
  </si>
  <si>
    <t>С1410</t>
  </si>
  <si>
    <t>Расходы на проведение капитального ремонта муниципальных образовательных организаций</t>
  </si>
  <si>
    <t>S3050</t>
  </si>
  <si>
    <t>Обеспечение проведения капитального ремонта муниципальных образовательных организаций</t>
  </si>
  <si>
    <t>С1411</t>
  </si>
  <si>
    <t>Расходы на приобретение оборудования для школьных столовых</t>
  </si>
  <si>
    <t>Закупка товаров, работ и услуг для обеспечения государственных (муниципальных) нужд</t>
  </si>
  <si>
    <t>Подпрограмма «Управление муниципальной программой и обеспечение условий реализации» муниципальной программы Поныровского района Курской области «Развитие архивного дела в Поныровском районе Курской области»</t>
  </si>
  <si>
    <t>12700</t>
  </si>
  <si>
    <t>12712</t>
  </si>
  <si>
    <t>Основное мероприятие "Создание благоприятных условий для обеспечения надежной работы  жилищно-коммунальгого хозяйства в Поныровском районе Курской области"</t>
  </si>
  <si>
    <t>13090</t>
  </si>
  <si>
    <t>13060</t>
  </si>
  <si>
    <t xml:space="preserve">Предоставление мер социальной поддержки работникам муниципальных образовательных организаций </t>
  </si>
  <si>
    <t>C1458</t>
  </si>
  <si>
    <t xml:space="preserve">Развитие системы оздоровления и отдыха детей </t>
  </si>
  <si>
    <t>13540</t>
  </si>
  <si>
    <t xml:space="preserve">Организация отдыха детей в каникулярное время </t>
  </si>
  <si>
    <t>С1458</t>
  </si>
  <si>
    <t>Ежемесячное пособие на ребенка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</si>
  <si>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</si>
  <si>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</si>
  <si>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Дотации бюджетам муниципальных районов на поддержку мер по обеспечению сбалансированности бюджетов</t>
  </si>
  <si>
    <t>Таблица № 2</t>
  </si>
  <si>
    <t>07 0</t>
  </si>
  <si>
    <t>П1463</t>
  </si>
  <si>
    <t>Иные  межбюджетные трансферты на осуществление переданных полномочий  по проведению мероприятий в области культуры</t>
  </si>
  <si>
    <t>Основное мероприятие "Сохранение объектов культурного наследия"</t>
  </si>
  <si>
    <t>Дополнительное образование детей</t>
  </si>
  <si>
    <t>ЗДРАВООХРАНЕНИЕ</t>
  </si>
  <si>
    <t>Санитарно-эпидемиологическое благополучие</t>
  </si>
  <si>
    <t>S3600</t>
  </si>
  <si>
    <t xml:space="preserve">Молодежная политика </t>
  </si>
  <si>
    <t>13600</t>
  </si>
  <si>
    <t>из них</t>
  </si>
  <si>
    <t>1 05 01011 01 0000 110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</si>
  <si>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</si>
  <si>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</si>
  <si>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от продажи земельных участков, находящихся в государственной и муниципальной собственности</t>
  </si>
  <si>
    <t>Мероприятия в области имущественных отношений</t>
  </si>
  <si>
    <t>С1467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</si>
  <si>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</si>
  <si>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</si>
  <si>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</si>
  <si>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</si>
  <si>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1 14 06013 05 0000 430</t>
  </si>
  <si>
    <t>L4970</t>
  </si>
  <si>
    <t>Реализация мероприятий по обеспечению жильем молодых семей</t>
  </si>
  <si>
    <t>С1445</t>
  </si>
  <si>
    <t xml:space="preserve">Мероприятия по организации питания обучающихся из малоимущих и (или) многодетных семей, а также обучающихся с ограниченными возможностями здоровья в муниципальных общеобразовательных организациях 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</si>
  <si>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</si>
  <si>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Субсидии бюджетам муниципальных районов на реализацию мероприятий по обеспечению жильем молодых семей
</t>
  </si>
  <si>
    <t>С1409</t>
  </si>
  <si>
    <t>Расходы на предоставление мер социальной поддержки работникам муниципальных образовательных организаций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</si>
  <si>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</si>
  <si>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</si>
  <si>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Дополнительное финансирование мероприятий по организации питания обучающихся из малоимущих и (или) многодетных семей, а также обучающихся с ограниченными возможностями здоровья в муниципальных общеобразовательных организациях </t>
  </si>
  <si>
    <t>Дотации бюджетам бюджетной системы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</si>
  <si>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</si>
  <si>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</si>
  <si>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</si>
  <si>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</si>
  <si>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2 02 10000 00 0000 150</t>
  </si>
  <si>
    <t>2 02 15001 05 0000 150</t>
  </si>
  <si>
    <t>2 02 15002 05 0000 150</t>
  </si>
  <si>
    <t>2 02 25467 05 0000 150</t>
  </si>
  <si>
    <t>2 02 25497 05 0000 150</t>
  </si>
  <si>
    <t>2 02 29999 05 0000 150</t>
  </si>
  <si>
    <t>2 02 30000 00 0000 150</t>
  </si>
  <si>
    <t>2 02 30013 05 0000 150</t>
  </si>
  <si>
    <t xml:space="preserve">2 02 30027 05 0000 150 </t>
  </si>
  <si>
    <t>2 02 35120 05 0000 150</t>
  </si>
  <si>
    <t>2 02 39999 05 0000 150</t>
  </si>
  <si>
    <t>2 02 40000 00 0000 150</t>
  </si>
  <si>
    <t>2 07 00000 00 0000 150</t>
  </si>
  <si>
    <t>2 02 40014 05 0000 150</t>
  </si>
  <si>
    <t>ИТОГО  РАСХОДОВ  ПО  МУНИЦИПАЛЬНЫМ  ПРОГРАММАМ</t>
  </si>
  <si>
    <t>ИТОГО  ПО  НЕПРОГРАММНЫМ  РАСХОДАМ</t>
  </si>
  <si>
    <t>С1412</t>
  </si>
  <si>
    <t>Расходы на мероприятия по организации питания обучающихся муниципальных образовательных организаций</t>
  </si>
  <si>
    <t>Таблица № 1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</si>
  <si>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</si>
  <si>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ВСЕГО</t>
  </si>
  <si>
    <t>Основное мероприятие "Обеспечение деятельности и выполнение функций Отдела образования администрации Поныровского района Курской области по осуществлению государственной политики в сфере образования на территории Поныровского района Курской области"</t>
  </si>
  <si>
    <t>13080</t>
  </si>
  <si>
    <t>Приобретение горюче-смазочных материалов для обеспечения подвоза обучающихся муниципальных общеобразовательных организаций к месту обучения и обратно</t>
  </si>
  <si>
    <t>S3080</t>
  </si>
  <si>
    <t>Мероприятия по приобретению горюче-смазочных материалов для обеспечения подвоза обучающихся муниципальных общеобразовательных организаций к месту обучения и обратно</t>
  </si>
  <si>
    <t>Организация мероприятий при осуществлении деятельности по обращению с животными без владельцев</t>
  </si>
  <si>
    <t>1 03 02231 01 0000 110</t>
  </si>
  <si>
    <t>1 03 02241 01 0000 110</t>
  </si>
  <si>
    <t>1 03 02251 01 0000 110</t>
  </si>
  <si>
    <t>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</si>
  <si>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</si>
  <si>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</si>
  <si>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</si>
  <si>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</si>
  <si>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</t>
  </si>
  <si>
    <t>Содержание работников, осуществляющих отдельные государственные полномочия по организации мероприятий при осуществлении деятельности по обращению с животными без владельцев</t>
  </si>
  <si>
    <t>Налог, взимаемый в связи с применением патентной системы налогообложения</t>
  </si>
  <si>
    <t xml:space="preserve">1 05 04000 02 0000 110                            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</si>
  <si>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</si>
  <si>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1 05 04020 02 0000 110                             </t>
  </si>
  <si>
    <t>2 02 20000 00 0000 150</t>
  </si>
  <si>
    <t>Прогнозируемое поступление доходов в бюджет Поныровского района Курской области</t>
  </si>
  <si>
    <t>74 3</t>
  </si>
  <si>
    <t>П1484</t>
  </si>
  <si>
    <t>Аппарат контрольно-счетного органа муниципального образования</t>
  </si>
  <si>
    <t>Осуществление переданных полномочий  в сфере внешнего муниципального финансового контроля</t>
  </si>
  <si>
    <t xml:space="preserve">Мероприятия по внесению в Единый государственный реестр недвижимости сведений о границах муниципальных образований и границах населенных пунктов
</t>
  </si>
  <si>
    <t>Внесение в Единый государственный реестр недвижимости сведений о границах муниципальных образований и границах населенных пунктов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</si>
  <si>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</si>
  <si>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</si>
  <si>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С2002</t>
  </si>
  <si>
    <t>Обеспечение мероприятий, связанных, с профилактикой и устранением последствий распространения коронавирусной инфекции</t>
  </si>
  <si>
    <t>С1416</t>
  </si>
  <si>
    <t>Мероприятия по  разработке документов территориального планирования и градостроительного зонирования</t>
  </si>
  <si>
    <t>R3021</t>
  </si>
  <si>
    <t>R3020</t>
  </si>
  <si>
    <t>13221</t>
  </si>
  <si>
    <t>L3040</t>
  </si>
  <si>
    <t>Организация бесплатного горячего питания обучающихся, получающих начальное общее образование  в государственных и муниципальных образовательных организациях</t>
  </si>
  <si>
    <t>Подпрограмма «Содействие временной занятости отдельных категорий граждан» муниципальной программы Поныровского района Курской области «Содействие занятости населения в Поныровском районе Курской области»</t>
  </si>
  <si>
    <t>Основное мероприятие "Реализация мероприятий активной политики занятости населения"</t>
  </si>
  <si>
    <t>Развитие рынка труда, повышение эффективности занятости населения</t>
  </si>
  <si>
    <t>17 1</t>
  </si>
  <si>
    <t>С1436</t>
  </si>
  <si>
    <t>C1409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</si>
  <si>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</si>
  <si>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2 02 35302 05 0000 150</t>
  </si>
  <si>
    <t>2 02 35303 05 0000 150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</si>
  <si>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</si>
  <si>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</si>
  <si>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</si>
  <si>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</si>
  <si>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</si>
  <si>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1 16 01053 01 0000 140</t>
  </si>
  <si>
    <t>1 16 01063 01 0000 140</t>
  </si>
  <si>
    <t>1 16 01193 01 0000 140</t>
  </si>
  <si>
    <t>1 16 01173 01 0000 140</t>
  </si>
  <si>
    <t>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</si>
  <si>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</si>
  <si>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1 16 07000 00 0000 140</t>
  </si>
  <si>
    <t>1 17 00000 00 0000 000</t>
  </si>
  <si>
    <t>Инициативные платежи</t>
  </si>
  <si>
    <t>ПРОЧИЕ НЕНАЛОГОВЫЕ ДОХОДЫ</t>
  </si>
  <si>
    <t>1 17 15000 00 0000 150</t>
  </si>
  <si>
    <t>1 17 15030 05 0000 150</t>
  </si>
  <si>
    <t>14001</t>
  </si>
  <si>
    <t>14002</t>
  </si>
  <si>
    <t>S4001</t>
  </si>
  <si>
    <t>S4002</t>
  </si>
  <si>
    <t>Инициативные платежи, зачисляемые в бюджеты муниципальных районов</t>
  </si>
  <si>
    <t/>
  </si>
  <si>
    <t>Местные бюджеты</t>
  </si>
  <si>
    <t>Пр</t>
  </si>
  <si>
    <t>14</t>
  </si>
  <si>
    <t>11 0 00 00000</t>
  </si>
  <si>
    <t>14 0 00 00000</t>
  </si>
  <si>
    <t>13</t>
  </si>
  <si>
    <t>07 0 00 00000</t>
  </si>
  <si>
    <t>ДОТАЦИИ БЮДЖЕТАМ МУНИЦИПАЛЬНЫХ ОБРАЗОВАНИЙ ПОНЫРОВСКОГО РАЙОНА КУРСКОЙ ОБЛАСТИ</t>
  </si>
  <si>
    <t>14 2 02 13450</t>
  </si>
  <si>
    <t>ИНЫЕ МЕЖБЮДЖЕТНЫЕ ТРАНСФЕРТЫ БЮДЖЕТАМ МУНИЦИПАЛЬНЫХ ОБРАЗОВАНИЙ ПОНЫРОВСКОГО РАЙОНА КУРСКОЙ ОБЛАСТИ</t>
  </si>
  <si>
    <t>01 0 00 00000</t>
  </si>
  <si>
    <t>01 2 02 П1490</t>
  </si>
  <si>
    <t>01 2 02 П1463</t>
  </si>
  <si>
    <t>07 1 01 П1490</t>
  </si>
  <si>
    <t>07 2 01 П1490</t>
  </si>
  <si>
    <t>07 2 01 13600</t>
  </si>
  <si>
    <t>07 2 01 S3600</t>
  </si>
  <si>
    <t>07 1 01 П1430</t>
  </si>
  <si>
    <t>07 1 01 П1431</t>
  </si>
  <si>
    <t>11 1 01 П1490</t>
  </si>
  <si>
    <t>11 1 01 П1424</t>
  </si>
  <si>
    <r>
      <t>Субвенции бюджетам бюджетной системы Российской Федерации</t>
    </r>
    <r>
      <rPr>
        <sz val="12"/>
        <color indexed="8"/>
        <rFont val="Times New Roman"/>
        <family val="1"/>
        <charset val="204"/>
      </rPr>
      <t xml:space="preserve"> </t>
    </r>
  </si>
  <si>
    <t>Оказание финансовой поддержки бюджетам поселений на обеспечение мероприятий по решению вопросов местного значения</t>
  </si>
  <si>
    <t>14 2 04 П1499</t>
  </si>
  <si>
    <t>S1500</t>
  </si>
  <si>
    <t>Мероприятия, направленные на  развитие социальной и инженерной инфраструктуры муниципальных образований Курской области</t>
  </si>
  <si>
    <t>Проведение Всероссийской переписи населения 2020 года</t>
  </si>
  <si>
    <t>54690</t>
  </si>
  <si>
    <t>11500</t>
  </si>
  <si>
    <t>Развитие социальной и инженерной инфраструктуры муниципальных образований Курской области</t>
  </si>
  <si>
    <t>С1417</t>
  </si>
  <si>
    <t xml:space="preserve">Создание условий для развития социальной и инженерной инфраструктуры муниципальных образований </t>
  </si>
  <si>
    <t>1 16 01073 01 0000 140</t>
  </si>
  <si>
    <t>1 16 01133 01 0000 140</t>
  </si>
  <si>
    <t>1 16 01143 01 0000 140</t>
  </si>
  <si>
    <t>1 16 01153 01 0000 140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</si>
  <si>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</si>
  <si>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</si>
  <si>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</si>
  <si>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</si>
  <si>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1 16 10129 05 0000 140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</si>
  <si>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</si>
  <si>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2 02 35082 05 0000 150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</si>
  <si>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</si>
  <si>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Основное мероприятие "Обеспечение жилыми помещениями детей-сирот и детей, оставшихся без попечения родителей, лиц из их числа"</t>
  </si>
  <si>
    <t>Предоставление субсидий бюджетным, автономным учреждениям и иным некоммерческим организациям</t>
  </si>
  <si>
    <t>600</t>
  </si>
  <si>
    <t>С2008</t>
  </si>
  <si>
    <t>Внедрение и обеспечение функционирования модели персонифицированного финансирования дополнительного образования детей</t>
  </si>
  <si>
    <t>2 02 25519 05 0000 150</t>
  </si>
  <si>
    <t xml:space="preserve">Субсидии бюджетам муниципальных районов на поддержку отрасли культуры
</t>
  </si>
  <si>
    <t>Поддержка отрасли культуры (комплектование книжных фондов библиотек)</t>
  </si>
  <si>
    <t>L5193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</si>
  <si>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</si>
  <si>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</si>
  <si>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1 01 02080 01 0000 110</t>
  </si>
  <si>
    <t xml:space="preserve">1 05 02000 01 0000 110                             </t>
  </si>
  <si>
    <t>Единый налог на вмененный доход для отдельных видов деятельности</t>
  </si>
  <si>
    <t xml:space="preserve">1 05 02010 01 0000 110                             </t>
  </si>
  <si>
    <t xml:space="preserve">1 05 02020 01 0000 110                             </t>
  </si>
  <si>
    <t>Единый налог на вмененный доход для отдельных видов деятельности (за налоговые периоды, истекшие до 1 января 2011 года)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</si>
  <si>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</si>
  <si>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</si>
  <si>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12799</t>
  </si>
  <si>
    <t>12800</t>
  </si>
  <si>
    <t>C1410</t>
  </si>
  <si>
    <t>12802</t>
  </si>
  <si>
    <t>Осуществление отдельных государственных полномочий по финсовому обеспечению расходов, связанных с оплатой жилых помещений, отопления и освещения работникам муниципальных учреждений культуры</t>
  </si>
  <si>
    <t>Осуществление отдельных государственных полномочий по финансовому обеспечению расходов, связанных с оплатой жилых помещений, отопления и освещения работникам муниципальных образовательных организаций</t>
  </si>
  <si>
    <t>Осуществление отдельных государственных полномочий по финансовому обеспечению расходов по оплате стоимости аренды жилых помещений, представляемых в соответствии с законодательством Курской области работникам муниципальным образовательных организаций, проживающим и работающим в сельских населенных пунктах, рабочих поселках</t>
  </si>
  <si>
    <t>Осуществление отдельных государственных полномочий по финансовому обеспечению расходов, связанных с оплатой жилых помещений, отопления и освещения работникам муниципальных учреждений культуры</t>
  </si>
  <si>
    <t>Сумма на 2025 год</t>
  </si>
  <si>
    <t>2025 год</t>
  </si>
  <si>
    <t xml:space="preserve">                                                                        Приложение № 12</t>
  </si>
  <si>
    <t xml:space="preserve">                                                                        Приложение № 11</t>
  </si>
  <si>
    <t>Приложение № 5</t>
  </si>
  <si>
    <t xml:space="preserve"> Приложение № 4</t>
  </si>
  <si>
    <t xml:space="preserve"> Приложение № 3</t>
  </si>
  <si>
    <t xml:space="preserve">                                                                                                                          Приложение № 2</t>
  </si>
  <si>
    <t>ОХРАНА ОКРУЖАЮЩЕЙ СРЕДЫ</t>
  </si>
  <si>
    <t>Другие вопросы в области охраны окружающей среды</t>
  </si>
  <si>
    <t>Муниципальная программа Поныровского района Курской области «Охрана окружающей среды в Поныровском районе Курской области»</t>
  </si>
  <si>
    <t>Подпрограмма «Экология и чистая вода» муниципальной программы Поныровского района Курской области «Охрана окружающей среды в Поныровском районе Курской области»</t>
  </si>
  <si>
    <t>Основное мероприятие "Создание благоприятной и стабильной экологической обстановки в Поныровском районе Курской области"</t>
  </si>
  <si>
    <t xml:space="preserve">06 0 </t>
  </si>
  <si>
    <t>06 1</t>
  </si>
  <si>
    <t>С1469</t>
  </si>
  <si>
    <t>Мероприятия по обеспечению охраны окружающей среды</t>
  </si>
  <si>
    <t>Мероприятия по модернизации школьных систем образования</t>
  </si>
  <si>
    <t>S7501</t>
  </si>
  <si>
    <t>Муниципальная программа 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объектах, профилактика терроризма и экстремизма в Поныровском районе Курской области»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</si>
  <si>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объектах, профилактика терроризма и экстремизма в Поныровском районе Курской области»</t>
  </si>
  <si>
    <t xml:space="preserve">Другие вопросы в области национальной безопасности и правоохранительной деятельности
</t>
  </si>
  <si>
    <t>Подпрограмма «Профилактика терроризма и экстремизма на территории Поныровского района Курской области» муниципальной программы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объектах, профилактика терроризма и экстремизма в Поныровском районе Курской области»</t>
  </si>
  <si>
    <t>Основное мероприятие "Осуществление мероприятий по профилактике терроризма и экстремизма в сферах межнациональных и межрелигиозных отношений, образования, культуры, физической культуры, спорта, в социальной, молодёжной и информационной политике, в сфере обеспечения общественного правопорядка"</t>
  </si>
  <si>
    <t>13 4</t>
  </si>
  <si>
    <t xml:space="preserve">Обеспечение проведения выборов и референдумов
</t>
  </si>
  <si>
    <t>Организация и проведение выборов и референдумов</t>
  </si>
  <si>
    <t>Подготовка и проведение выборов</t>
  </si>
  <si>
    <t>77 3</t>
  </si>
  <si>
    <t>С1441</t>
  </si>
  <si>
    <t>01 03 0000 00 0000 000</t>
  </si>
  <si>
    <t>01 03 0100 00 0000 000</t>
  </si>
  <si>
    <t>01 03 0100 00 0000 700</t>
  </si>
  <si>
    <t>01 03 0100 05 0000 710</t>
  </si>
  <si>
    <t>01 03 0100 00 0000 800</t>
  </si>
  <si>
    <t>01 03 0100 05 0000 810</t>
  </si>
  <si>
    <t>Условно утвержденные расходы</t>
  </si>
  <si>
    <t xml:space="preserve">
2 02 25098 05 0000 150
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</si>
  <si>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физкультурой и спортом в образовательных организациях</t>
  </si>
  <si>
    <t>L750Ж</t>
  </si>
  <si>
    <t>L750И</t>
  </si>
  <si>
    <t>L750У</t>
  </si>
  <si>
    <t>L750Ф</t>
  </si>
  <si>
    <t>Реализация мероприятий по модернизации школьных систем образования (Муниципальное казенное общеобразовательное учреждение "Брусовская средняя общеобразовательная школа" Поныровского района Курской области)</t>
  </si>
  <si>
    <t>Реализация мероприятий по модернизации школьных систем образования (Муниципальное казенное общеобразовательное учреждение "Первомайская средняя общеобразовательная школа" Поныровского района Курской области)</t>
  </si>
  <si>
    <t>Реализация мероприятий по модернизации школьных систем образования (Муниципальное казенное общеобразовательное учреждение "Поныровская средняя общеобразовательная школа Поныровского района Курской области" рабочий поселок Поныри, улица Октябрьская, д.119в)</t>
  </si>
  <si>
    <t>Реализация мероприятий по модернизации школьных систем образования (Муниципальное казенное общеобразовательное учреждение "Поныровская средняя общеобразовательная школа Поныровского района Курской области" рабочий поселок Поныри, Веселая улица, 11)</t>
  </si>
  <si>
    <t>2 02 25179 05 0000 150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</si>
  <si>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</si>
  <si>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</si>
  <si>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</si>
  <si>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</si>
  <si>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</si>
  <si>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</si>
  <si>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из других бюджетов бюджетной системы Российской Федерации в валюте Российской Федерации</t>
  </si>
  <si>
    <t>Реализация мероприятий по внесению в Единый государственный реестр недвижимости сведений о границах муниципальных образований и границах населенных пунктов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</si>
  <si>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</si>
  <si>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</si>
  <si>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</si>
  <si>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</si>
  <si>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</si>
  <si>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Обеспечение мер социальной поддержки реабилитированных лиц и лиц, признанных пострадавшими от политических репрессий</t>
  </si>
  <si>
    <t>Предоставление социальной поддержки отдельным категориям граждан по обеспечению продовольственными товарами</t>
  </si>
  <si>
    <t>Осуществление ежемесячных выплат на детей в возрасте от трех до семи лет включительно</t>
  </si>
  <si>
    <t>Осуществление ежемесячных выплат на детей в возрасте от трех до семи лет включительно, за счет средств областного бюджета</t>
  </si>
  <si>
    <t>Содержание работников, осуществляющих отдельные государственные полномочия по назначению и выплате ежемесячной выплаты на ребенка в возрасте от трех до семи лет включительно</t>
  </si>
  <si>
    <t>12810</t>
  </si>
  <si>
    <t>Заработная плата и начисления на выплаты по оплате труда работников учреждений культуры муниципальных районов</t>
  </si>
  <si>
    <t>S2810</t>
  </si>
  <si>
    <t>Выплата заработной платы и начислений на выплаты по оплате труда работников учреждений культуры муниципальных районов</t>
  </si>
  <si>
    <t>Подпрограмма «Снижение рисков и смягчение последствий чрезвычайных ситуаций природного и техногенного характера в Поныровском районе Курской области» муниципальной программы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объектах, профилактика терроризма и экстремизма в Поныровском районе Курской области»</t>
  </si>
  <si>
    <t>Подпрограмма «Обеспечение выполнения мероприятий по созданию, внедрению и развитию аппаратно-программного комплекса "Безопасный город" на территории Поныровского района Курской области" муниципальной программы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объектах, профилактика терроризма и экстремизма в Поныровском районе Курской области»</t>
  </si>
  <si>
    <t>R3030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</si>
  <si>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</si>
  <si>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</si>
  <si>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</si>
  <si>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2 02 25172 05 0000 150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</si>
  <si>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</si>
  <si>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2 02 25213 05 0000 150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</si>
  <si>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</si>
  <si>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13050</t>
  </si>
  <si>
    <t xml:space="preserve">Проведение капитального ремонта муниципальных образовательных организаций </t>
  </si>
  <si>
    <t>1 01 02130 01 0000 110</t>
  </si>
  <si>
    <t>Сумма на 2026 год</t>
  </si>
  <si>
    <t>2026 год</t>
  </si>
  <si>
    <t xml:space="preserve">Распределение иных межбюджетных трансфертов на исполнение переданных полномочий муниципального района "Поныровский район" Курской области по организации выполнения в границах поселений ремонтно-строительных работ систем водоснабжения населения, водоотведения, а также приобретению в собственность систем водоснабжения </t>
  </si>
  <si>
    <t>Распределение иных межбюджетных трансфертов на исполнение переданных полномочий муниципального района "Поныровский район" Курской области по организации ремонта, строительства  и содержания автомобильных дорог местного значения в границах населенных пунктов поселения, организации и выполнению инженерно-геодезических, инженерно-геологических, проектно-сметных работ, а также работ по планировке и межеванию земель в связи со строительством автомобильных дорог местного значения в границах населенных пунктов поселения</t>
  </si>
  <si>
    <t xml:space="preserve">Капитальный ремонт, ремонт и содержание автомобильных дорог общего пользования местного значения 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</si>
  <si>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</si>
  <si>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</si>
  <si>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1 11 09080 05 0000 120</t>
  </si>
  <si>
    <t>Плата,поступившая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</si>
  <si>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1 16 01083 01 0000 140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</si>
  <si>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</si>
  <si>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</si>
  <si>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004</t>
  </si>
  <si>
    <t>Реализация проекта "Народный бюджет": "Благоустройство территории МКОУ "Первомайская основная общеобразовательная школа" по адресу: Курская область, Поныровский район, с. Первомайское, 71»</t>
  </si>
  <si>
    <t>Реализация проекта "Народный бюджет": "Благоустройство территории МКОУ "Брусовская средняя общеобразовательная школа" по адресу: Курская область, Поныровский район, с. Брусовое»</t>
  </si>
  <si>
    <t>"Благоустройство территории МКОУ "Первомайская основная общеобразовательная школа" по адресу: Курская область, Поныровский район, с. Первомайское, 71» в рамках реализации проекта "Народный бюджет"</t>
  </si>
  <si>
    <t>"Благоустройство территории МКОУ "Брусовская средняя общеобразовательная школа" по адресу: Курская область, Поныровский район, с. Брусовое»  в рамках реализации проекта "Народный бюджет"</t>
  </si>
  <si>
    <t>R7500</t>
  </si>
  <si>
    <t xml:space="preserve">Реализация мероприятий по модернизации школьных систем образования  </t>
  </si>
  <si>
    <t>55197</t>
  </si>
  <si>
    <t>A1</t>
  </si>
  <si>
    <t>Региональный проект "Культурная среда"</t>
  </si>
  <si>
    <t>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</si>
  <si>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А1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</si>
  <si>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</si>
  <si>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</si>
  <si>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</si>
  <si>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</si>
  <si>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</si>
  <si>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</si>
  <si>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отдельного государственного полномочия по финансовому обеспечению расходов по оплате стоимости аренды жилых помещений, представляемых в соответствии с законодательством Курской области работникам муниципальным образовательных организаций, проживающим и работающим в сельских населенных пунктах, рабочих поселках  (поселках городского типа)</t>
  </si>
  <si>
    <t>13140</t>
  </si>
  <si>
    <t>Обеспечение мер социальной поддержки ветеранов труда и тружеников тыла</t>
  </si>
  <si>
    <t xml:space="preserve">Реализация мероприятий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</si>
  <si>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>Содержание работников, осуществляющих переданные государственные полномочия в сфере социальной защиты</t>
  </si>
  <si>
    <t>1 16 10123 01 0000 140</t>
  </si>
  <si>
    <t>1 14 02000 00 0000 430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</si>
  <si>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</si>
  <si>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</si>
  <si>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</si>
  <si>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                                                                     Курской области на 2025 год и на  </t>
  </si>
  <si>
    <t xml:space="preserve">                                                                      плановый период 2026 и 2027 годов"  </t>
  </si>
  <si>
    <t>бюджета Поныровского района Курской области на 2025 год</t>
  </si>
  <si>
    <t>и на плановый период 2026 и 2027 годов</t>
  </si>
  <si>
    <t>Сумма на 2027 год</t>
  </si>
  <si>
    <t xml:space="preserve">                                                                                                                   Курской области на 2025 год и на </t>
  </si>
  <si>
    <t xml:space="preserve">                                                                                                                   плановый период 2026 и 2027 годов" </t>
  </si>
  <si>
    <t xml:space="preserve"> в 2025 году и в плановом периоде 2026 и 2027 годов </t>
  </si>
  <si>
    <t xml:space="preserve"> Курской области на 2025 год и на </t>
  </si>
  <si>
    <t xml:space="preserve">плановый период 2026 и 2027 годов" </t>
  </si>
  <si>
    <t>Распределение бюджетных ассигнований по разделам, подразделам, целевым статьям (муниципальным программам Поныровского района Курской области и непрограммным направлениям деятельности), группам видов расходов классификации расходов  бюджета Поныровского района Курской области на 2025 год  и на плановый период                                2026 и 2027 годов</t>
  </si>
  <si>
    <t>на 2025 год и на плановый период 2026 и 2027 годов</t>
  </si>
  <si>
    <t xml:space="preserve">                                                                        Курской области на 2025 год и на  </t>
  </si>
  <si>
    <t xml:space="preserve">                                                                        плановый период 2026 и 2027 годов" </t>
  </si>
  <si>
    <t xml:space="preserve">                                         на 2025 год</t>
  </si>
  <si>
    <t>на 2025 год</t>
  </si>
  <si>
    <t>Распределение бюджетных ассигнований на предоставление межбюджетных трансфертов бюджетам муниципальных образований Поныровского района Курской области по целевым статьям, разделам и подразделам на 2025 год и на плановый период 2026 и 2027 годов</t>
  </si>
  <si>
    <t>2027 год</t>
  </si>
  <si>
    <t>1 16 01093 01 0000 140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</si>
  <si>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</si>
  <si>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</si>
  <si>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</si>
  <si>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</si>
  <si>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</si>
  <si>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9Д102</t>
  </si>
  <si>
    <t>13460</t>
  </si>
  <si>
    <t>Организация осуществления отдельных государственных полномочий по расчету и предоставлению дотаций на выравнивание бюджетной обеспеченности городских и сельских поселений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</si>
  <si>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</si>
  <si>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</si>
  <si>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</si>
  <si>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Д0820</t>
  </si>
  <si>
    <t xml:space="preserve">                                                                                                                   от 12 декабря 2024 года № 79 (в редакции</t>
  </si>
  <si>
    <t xml:space="preserve">                                                                      от 12 декабря 2024 года № 79 (в редакции решения</t>
  </si>
  <si>
    <t xml:space="preserve"> от 12 декабря 2024 года № 79 (в редакции</t>
  </si>
  <si>
    <t>от 12 декабря 2024 года № 79 (в редакции</t>
  </si>
  <si>
    <t>2 02 25454 05 0000 150</t>
  </si>
  <si>
    <t>Субсидии бюджетам муниципальных районов на создание модельных муниципальных библиотек</t>
  </si>
  <si>
    <t>2 02 45050 05 0000 150</t>
  </si>
  <si>
    <t>2 02 49001 05 0000 150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</si>
  <si>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</si>
  <si>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</si>
  <si>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Я5</t>
  </si>
  <si>
    <t>54540</t>
  </si>
  <si>
    <t>Региональный проект "Семейные ценности и инфраструктура культуры"</t>
  </si>
  <si>
    <t>Создание модельных муниципальных библиотек</t>
  </si>
  <si>
    <t>Финансовое обеспечение отдельных мер по ликвидации последствий атаки вооруженных сил Украины на территорию Курской области в целях развертывания и содержания пунктов временного размещения и питания для эвакуируемых граждан за счет средств резервного фонда  Правительства Российской Федерации</t>
  </si>
  <si>
    <t>56280</t>
  </si>
  <si>
    <t>Ю4</t>
  </si>
  <si>
    <t>Региональный проект "Все лучшее детям"</t>
  </si>
  <si>
    <t>57500</t>
  </si>
  <si>
    <t>Реализация мероприятий по модернизации школьных систем образования</t>
  </si>
  <si>
    <t>Ю6</t>
  </si>
  <si>
    <t>Региональный проект "Педагоги и наставники"</t>
  </si>
  <si>
    <t>50500</t>
  </si>
  <si>
    <t>53030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</si>
  <si>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</si>
  <si>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Гражданская оборона</t>
  </si>
  <si>
    <t xml:space="preserve">                                                                        от 12 декабря 2024 года № 79 (в редакции</t>
  </si>
  <si>
    <t>2 02 49999 05 0000 150</t>
  </si>
  <si>
    <t>Прочие межбюджетные трансферты, передаваемые бюджетам муниципальных районов</t>
  </si>
  <si>
    <t>12901</t>
  </si>
  <si>
    <t xml:space="preserve">Расходы по размещению и питанию граждан Российской Федерации, иностранных граждан и лиц без гражданства, постоянно проживающих на территории Курской области, вынужденно покинувших жилые помещения и находящихся в пунктах временного размещения и питания на территории Курской области, за счет резервного фонда Правительства Курской области
</t>
  </si>
  <si>
    <t>С1463</t>
  </si>
  <si>
    <t>Проведение мероприятий в области культуры</t>
  </si>
  <si>
    <t>1 12 01040 01 0000 120</t>
  </si>
  <si>
    <t>Плата за размещение отходов производства и потребления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</si>
  <si>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</si>
  <si>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</si>
  <si>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                                                                     решения от 10.07.2025 № 106)</t>
  </si>
  <si>
    <t xml:space="preserve">                                                                                                                   решения от 10.07.2025 № 106)</t>
  </si>
  <si>
    <t xml:space="preserve"> решения от 10.07.2025 № 106)</t>
  </si>
  <si>
    <t>решения от 10.07.2025 № 106)</t>
  </si>
  <si>
    <t xml:space="preserve">                                                                        решения от 10.07.2025 №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</si>
</sst>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&quot;р.&quot;_-;\-* #,##0.00&quot;р.&quot;_-;_-* &quot;-&quot;??&quot;р.&quot;_-;_-@_-"/>
    <numFmt numFmtId="164" formatCode="0.0"/>
  </numFmts>
  <fonts count="3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Helv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 Cyr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BE37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16" fillId="0" borderId="0">
      <alignment vertical="top" wrapText="1"/>
    </xf>
    <xf numFmtId="0" fontId="18" fillId="0" borderId="0"/>
    <xf numFmtId="0" fontId="19" fillId="0" borderId="0"/>
    <xf numFmtId="0" fontId="20" fillId="0" borderId="0"/>
    <xf numFmtId="0" fontId="22" fillId="0" borderId="0"/>
    <xf numFmtId="0" fontId="23" fillId="0" borderId="0"/>
    <xf numFmtId="44" fontId="24" fillId="0" borderId="0">
      <alignment vertical="top" wrapText="1"/>
    </xf>
    <xf numFmtId="0" fontId="22" fillId="0" borderId="0"/>
    <xf numFmtId="0" fontId="22" fillId="0" borderId="0"/>
  </cellStyleXfs>
  <cellXfs count="719">
    <xf numFmtId="0" fontId="0" fillId="0" borderId="0" xfId="0"/>
    <xf numFmtId="0" fontId="7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9" fillId="0" borderId="0" xfId="0" applyFont="1"/>
    <xf numFmtId="49" fontId="8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2" fillId="0" borderId="0" xfId="0" applyFont="1"/>
    <xf numFmtId="49" fontId="8" fillId="5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49" fontId="8" fillId="6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left" vertical="top" wrapText="1"/>
    </xf>
    <xf numFmtId="49" fontId="8" fillId="6" borderId="3" xfId="0" applyNumberFormat="1" applyFont="1" applyFill="1" applyBorder="1" applyAlignment="1">
      <alignment horizontal="center" vertical="center"/>
    </xf>
    <xf numFmtId="49" fontId="8" fillId="6" borderId="1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vertical="center"/>
    </xf>
    <xf numFmtId="0" fontId="5" fillId="0" borderId="0" xfId="0" applyFont="1"/>
    <xf numFmtId="0" fontId="8" fillId="4" borderId="2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justify" vertical="top" wrapText="1"/>
    </xf>
    <xf numFmtId="0" fontId="1" fillId="4" borderId="2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49" fontId="1" fillId="6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0" fillId="0" borderId="1" xfId="0" applyBorder="1"/>
    <xf numFmtId="0" fontId="8" fillId="4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0" fontId="8" fillId="6" borderId="0" xfId="0" applyFont="1" applyFill="1" applyAlignment="1">
      <alignment vertical="top" wrapText="1"/>
    </xf>
    <xf numFmtId="0" fontId="8" fillId="6" borderId="1" xfId="0" applyFont="1" applyFill="1" applyBorder="1" applyAlignment="1">
      <alignment horizontal="justify" vertical="top" wrapText="1"/>
    </xf>
    <xf numFmtId="0" fontId="6" fillId="5" borderId="1" xfId="0" applyFont="1" applyFill="1" applyBorder="1" applyAlignment="1">
      <alignment vertical="top"/>
    </xf>
    <xf numFmtId="0" fontId="6" fillId="2" borderId="1" xfId="0" applyFont="1" applyFill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10" fillId="0" borderId="14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8" fillId="6" borderId="1" xfId="0" applyFont="1" applyFill="1" applyBorder="1" applyAlignment="1">
      <alignment vertical="top"/>
    </xf>
    <xf numFmtId="0" fontId="10" fillId="0" borderId="1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top" wrapText="1"/>
    </xf>
    <xf numFmtId="0" fontId="8" fillId="3" borderId="6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4" borderId="6" xfId="0" applyFont="1" applyFill="1" applyBorder="1" applyAlignment="1">
      <alignment vertical="top" wrapText="1"/>
    </xf>
    <xf numFmtId="0" fontId="8" fillId="6" borderId="6" xfId="0" applyFont="1" applyFill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8" fillId="6" borderId="6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vertical="top" wrapText="1"/>
    </xf>
    <xf numFmtId="0" fontId="8" fillId="4" borderId="6" xfId="0" applyFont="1" applyFill="1" applyBorder="1" applyAlignment="1">
      <alignment horizontal="justify" vertical="top" wrapText="1"/>
    </xf>
    <xf numFmtId="0" fontId="8" fillId="6" borderId="6" xfId="0" applyFont="1" applyFill="1" applyBorder="1" applyAlignment="1">
      <alignment horizontal="justify" vertical="top" wrapText="1"/>
    </xf>
    <xf numFmtId="0" fontId="8" fillId="3" borderId="6" xfId="0" applyFont="1" applyFill="1" applyBorder="1" applyAlignment="1">
      <alignment vertical="top" wrapText="1"/>
    </xf>
    <xf numFmtId="0" fontId="10" fillId="0" borderId="1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/>
    </xf>
    <xf numFmtId="0" fontId="10" fillId="0" borderId="6" xfId="0" applyFont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left" vertical="top" wrapText="1"/>
    </xf>
    <xf numFmtId="49" fontId="8" fillId="4" borderId="3" xfId="0" applyNumberFormat="1" applyFont="1" applyFill="1" applyBorder="1" applyAlignment="1">
      <alignment horizontal="left" vertical="center"/>
    </xf>
    <xf numFmtId="49" fontId="8" fillId="4" borderId="6" xfId="0" applyNumberFormat="1" applyFont="1" applyFill="1" applyBorder="1" applyAlignment="1">
      <alignment horizontal="right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49" fontId="8" fillId="6" borderId="3" xfId="0" applyNumberFormat="1" applyFont="1" applyFill="1" applyBorder="1" applyAlignment="1">
      <alignment horizontal="left" vertical="center"/>
    </xf>
    <xf numFmtId="49" fontId="8" fillId="4" borderId="6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8" fillId="6" borderId="4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6" borderId="4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left" vertical="center"/>
    </xf>
    <xf numFmtId="49" fontId="1" fillId="7" borderId="1" xfId="0" applyNumberFormat="1" applyFont="1" applyFill="1" applyBorder="1" applyAlignment="1">
      <alignment horizontal="center" vertical="center"/>
    </xf>
    <xf numFmtId="49" fontId="1" fillId="7" borderId="6" xfId="0" applyNumberFormat="1" applyFont="1" applyFill="1" applyBorder="1" applyAlignment="1">
      <alignment horizontal="right" vertical="center"/>
    </xf>
    <xf numFmtId="49" fontId="1" fillId="7" borderId="3" xfId="0" applyNumberFormat="1" applyFont="1" applyFill="1" applyBorder="1" applyAlignment="1">
      <alignment horizontal="left" vertical="center"/>
    </xf>
    <xf numFmtId="49" fontId="8" fillId="4" borderId="4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left" vertical="top" wrapText="1"/>
    </xf>
    <xf numFmtId="49" fontId="8" fillId="7" borderId="6" xfId="0" applyNumberFormat="1" applyFont="1" applyFill="1" applyBorder="1" applyAlignment="1">
      <alignment horizontal="right" vertical="center"/>
    </xf>
    <xf numFmtId="49" fontId="8" fillId="7" borderId="3" xfId="0" applyNumberFormat="1" applyFont="1" applyFill="1" applyBorder="1" applyAlignment="1">
      <alignment horizontal="left" vertical="center"/>
    </xf>
    <xf numFmtId="49" fontId="8" fillId="7" borderId="4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center" vertical="center" wrapText="1"/>
    </xf>
    <xf numFmtId="49" fontId="8" fillId="6" borderId="3" xfId="0" applyNumberFormat="1" applyFont="1" applyFill="1" applyBorder="1" applyAlignment="1">
      <alignment horizontal="left" vertical="center" wrapText="1"/>
    </xf>
    <xf numFmtId="49" fontId="8" fillId="7" borderId="3" xfId="0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vertical="center" wrapText="1"/>
    </xf>
    <xf numFmtId="49" fontId="8" fillId="4" borderId="3" xfId="0" applyNumberFormat="1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vertical="top" wrapText="1"/>
    </xf>
    <xf numFmtId="49" fontId="8" fillId="7" borderId="6" xfId="0" applyNumberFormat="1" applyFont="1" applyFill="1" applyBorder="1" applyAlignment="1">
      <alignment horizontal="right" vertical="center" wrapText="1"/>
    </xf>
    <xf numFmtId="49" fontId="6" fillId="2" borderId="6" xfId="0" applyNumberFormat="1" applyFont="1" applyFill="1" applyBorder="1" applyAlignment="1">
      <alignment horizontal="righ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8" fillId="6" borderId="8" xfId="0" applyNumberFormat="1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wrapText="1"/>
    </xf>
    <xf numFmtId="49" fontId="8" fillId="7" borderId="1" xfId="0" applyNumberFormat="1" applyFont="1" applyFill="1" applyBorder="1" applyAlignment="1">
      <alignment horizontal="center" vertical="center" wrapText="1"/>
    </xf>
    <xf numFmtId="49" fontId="8" fillId="4" borderId="8" xfId="0" applyNumberFormat="1" applyFont="1" applyFill="1" applyBorder="1" applyAlignment="1">
      <alignment horizontal="right" vertical="center" wrapText="1"/>
    </xf>
    <xf numFmtId="0" fontId="10" fillId="7" borderId="1" xfId="0" applyFont="1" applyFill="1" applyBorder="1" applyAlignment="1">
      <alignment horizontal="left" wrapText="1"/>
    </xf>
    <xf numFmtId="49" fontId="8" fillId="7" borderId="8" xfId="0" applyNumberFormat="1" applyFont="1" applyFill="1" applyBorder="1" applyAlignment="1">
      <alignment horizontal="right" vertical="center" wrapText="1"/>
    </xf>
    <xf numFmtId="0" fontId="10" fillId="4" borderId="4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49" fontId="8" fillId="4" borderId="4" xfId="0" applyNumberFormat="1" applyFont="1" applyFill="1" applyBorder="1" applyAlignment="1">
      <alignment horizontal="center" vertical="center" wrapText="1"/>
    </xf>
    <xf numFmtId="49" fontId="8" fillId="7" borderId="4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justify" vertical="top" wrapText="1"/>
    </xf>
    <xf numFmtId="49" fontId="8" fillId="7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2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3" borderId="6" xfId="0" applyFont="1" applyFill="1" applyBorder="1" applyAlignment="1">
      <alignment horizontal="left" vertical="distributed" wrapText="1"/>
    </xf>
    <xf numFmtId="0" fontId="6" fillId="3" borderId="1" xfId="0" applyFont="1" applyFill="1" applyBorder="1" applyAlignment="1">
      <alignment horizontal="justify" vertical="center" wrapText="1"/>
    </xf>
    <xf numFmtId="0" fontId="8" fillId="0" borderId="7" xfId="0" applyFont="1" applyBorder="1" applyAlignment="1">
      <alignment horizontal="left"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top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6" fillId="3" borderId="1" xfId="0" applyFont="1" applyFill="1" applyBorder="1"/>
    <xf numFmtId="0" fontId="8" fillId="0" borderId="7" xfId="0" applyFont="1" applyBorder="1" applyAlignment="1">
      <alignment horizontal="justify" vertical="center" wrapText="1"/>
    </xf>
    <xf numFmtId="0" fontId="8" fillId="3" borderId="6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justify" vertical="top" wrapText="1"/>
    </xf>
    <xf numFmtId="0" fontId="8" fillId="0" borderId="1" xfId="0" applyFont="1" applyBorder="1"/>
    <xf numFmtId="0" fontId="11" fillId="3" borderId="1" xfId="0" applyFont="1" applyFill="1" applyBorder="1"/>
    <xf numFmtId="0" fontId="6" fillId="2" borderId="2" xfId="0" applyFont="1" applyFill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14" fillId="5" borderId="9" xfId="0" applyFont="1" applyFill="1" applyBorder="1" applyAlignment="1">
      <alignment horizontal="center"/>
    </xf>
    <xf numFmtId="0" fontId="10" fillId="0" borderId="1" xfId="0" applyFont="1" applyBorder="1" applyAlignment="1">
      <alignment horizontal="justify" vertical="top" wrapText="1"/>
    </xf>
    <xf numFmtId="0" fontId="15" fillId="2" borderId="6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9" fillId="4" borderId="6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vertical="center" wrapText="1"/>
    </xf>
    <xf numFmtId="0" fontId="15" fillId="3" borderId="6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center" wrapText="1"/>
    </xf>
    <xf numFmtId="0" fontId="0" fillId="5" borderId="6" xfId="0" applyFill="1" applyBorder="1"/>
    <xf numFmtId="0" fontId="6" fillId="5" borderId="1" xfId="0" applyFont="1" applyFill="1" applyBorder="1" applyAlignment="1">
      <alignment vertical="center" wrapText="1"/>
    </xf>
    <xf numFmtId="0" fontId="9" fillId="0" borderId="0" xfId="0" applyFont="1" applyAlignment="1">
      <alignment horizontal="right"/>
    </xf>
    <xf numFmtId="0" fontId="6" fillId="5" borderId="1" xfId="0" applyFont="1" applyFill="1" applyBorder="1" applyAlignment="1">
      <alignment horizontal="center" vertical="center" wrapText="1"/>
    </xf>
    <xf numFmtId="49" fontId="8" fillId="4" borderId="8" xfId="0" applyNumberFormat="1" applyFont="1" applyFill="1" applyBorder="1" applyAlignment="1">
      <alignment horizontal="right" vertical="center"/>
    </xf>
    <xf numFmtId="49" fontId="8" fillId="6" borderId="8" xfId="0" applyNumberFormat="1" applyFont="1" applyFill="1" applyBorder="1" applyAlignment="1">
      <alignment horizontal="right" vertical="center"/>
    </xf>
    <xf numFmtId="49" fontId="8" fillId="5" borderId="6" xfId="0" applyNumberFormat="1" applyFont="1" applyFill="1" applyBorder="1" applyAlignment="1">
      <alignment vertical="center"/>
    </xf>
    <xf numFmtId="49" fontId="8" fillId="5" borderId="8" xfId="0" applyNumberFormat="1" applyFont="1" applyFill="1" applyBorder="1" applyAlignment="1">
      <alignment vertical="center"/>
    </xf>
    <xf numFmtId="49" fontId="8" fillId="5" borderId="3" xfId="0" applyNumberFormat="1" applyFont="1" applyFill="1" applyBorder="1" applyAlignment="1">
      <alignment vertical="center"/>
    </xf>
    <xf numFmtId="49" fontId="6" fillId="2" borderId="6" xfId="0" applyNumberFormat="1" applyFont="1" applyFill="1" applyBorder="1" applyAlignment="1">
      <alignment vertical="center"/>
    </xf>
    <xf numFmtId="49" fontId="6" fillId="2" borderId="8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vertical="center"/>
    </xf>
    <xf numFmtId="49" fontId="6" fillId="3" borderId="6" xfId="0" applyNumberFormat="1" applyFont="1" applyFill="1" applyBorder="1" applyAlignment="1">
      <alignment vertical="center"/>
    </xf>
    <xf numFmtId="49" fontId="6" fillId="3" borderId="8" xfId="0" applyNumberFormat="1" applyFont="1" applyFill="1" applyBorder="1" applyAlignment="1">
      <alignment vertical="center"/>
    </xf>
    <xf numFmtId="49" fontId="6" fillId="3" borderId="3" xfId="0" applyNumberFormat="1" applyFont="1" applyFill="1" applyBorder="1" applyAlignment="1">
      <alignment vertical="center"/>
    </xf>
    <xf numFmtId="49" fontId="8" fillId="4" borderId="6" xfId="0" applyNumberFormat="1" applyFont="1" applyFill="1" applyBorder="1" applyAlignment="1">
      <alignment vertical="center"/>
    </xf>
    <xf numFmtId="49" fontId="8" fillId="4" borderId="8" xfId="0" applyNumberFormat="1" applyFont="1" applyFill="1" applyBorder="1" applyAlignment="1">
      <alignment vertical="center"/>
    </xf>
    <xf numFmtId="49" fontId="8" fillId="4" borderId="3" xfId="0" applyNumberFormat="1" applyFont="1" applyFill="1" applyBorder="1" applyAlignment="1">
      <alignment vertical="center"/>
    </xf>
    <xf numFmtId="49" fontId="8" fillId="0" borderId="6" xfId="0" applyNumberFormat="1" applyFont="1" applyBorder="1" applyAlignment="1">
      <alignment vertical="center"/>
    </xf>
    <xf numFmtId="49" fontId="8" fillId="0" borderId="8" xfId="0" applyNumberFormat="1" applyFont="1" applyBorder="1" applyAlignment="1">
      <alignment vertical="center"/>
    </xf>
    <xf numFmtId="49" fontId="8" fillId="0" borderId="3" xfId="0" applyNumberFormat="1" applyFont="1" applyBorder="1" applyAlignment="1">
      <alignment vertical="center"/>
    </xf>
    <xf numFmtId="0" fontId="8" fillId="4" borderId="6" xfId="0" applyFont="1" applyFill="1" applyBorder="1" applyAlignment="1">
      <alignment vertical="center" wrapText="1"/>
    </xf>
    <xf numFmtId="0" fontId="8" fillId="4" borderId="8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vertical="center" wrapText="1"/>
    </xf>
    <xf numFmtId="0" fontId="8" fillId="6" borderId="8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vertical="center" wrapText="1"/>
    </xf>
    <xf numFmtId="49" fontId="8" fillId="4" borderId="6" xfId="0" applyNumberFormat="1" applyFont="1" applyFill="1" applyBorder="1" applyAlignment="1">
      <alignment vertical="center" wrapText="1"/>
    </xf>
    <xf numFmtId="49" fontId="8" fillId="4" borderId="8" xfId="0" applyNumberFormat="1" applyFont="1" applyFill="1" applyBorder="1" applyAlignment="1">
      <alignment vertical="center" wrapText="1"/>
    </xf>
    <xf numFmtId="49" fontId="8" fillId="4" borderId="3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8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49" fontId="6" fillId="2" borderId="8" xfId="0" applyNumberFormat="1" applyFont="1" applyFill="1" applyBorder="1" applyAlignment="1">
      <alignment horizontal="right" vertical="center"/>
    </xf>
    <xf numFmtId="49" fontId="8" fillId="7" borderId="8" xfId="0" applyNumberFormat="1" applyFont="1" applyFill="1" applyBorder="1" applyAlignment="1">
      <alignment horizontal="right" vertical="center"/>
    </xf>
    <xf numFmtId="49" fontId="6" fillId="2" borderId="8" xfId="0" applyNumberFormat="1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49" fontId="6" fillId="3" borderId="8" xfId="0" applyNumberFormat="1" applyFont="1" applyFill="1" applyBorder="1" applyAlignment="1">
      <alignment vertical="center" wrapText="1"/>
    </xf>
    <xf numFmtId="49" fontId="6" fillId="3" borderId="3" xfId="0" applyNumberFormat="1" applyFont="1" applyFill="1" applyBorder="1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8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/>
    </xf>
    <xf numFmtId="49" fontId="8" fillId="6" borderId="8" xfId="0" applyNumberFormat="1" applyFont="1" applyFill="1" applyBorder="1" applyAlignment="1">
      <alignment vertical="center"/>
    </xf>
    <xf numFmtId="49" fontId="8" fillId="6" borderId="3" xfId="0" applyNumberFormat="1" applyFont="1" applyFill="1" applyBorder="1" applyAlignment="1">
      <alignment vertical="center"/>
    </xf>
    <xf numFmtId="49" fontId="1" fillId="0" borderId="6" xfId="0" applyNumberFormat="1" applyFont="1" applyBorder="1" applyAlignment="1">
      <alignment vertical="center"/>
    </xf>
    <xf numFmtId="49" fontId="1" fillId="0" borderId="8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vertical="center"/>
    </xf>
    <xf numFmtId="49" fontId="1" fillId="4" borderId="6" xfId="0" applyNumberFormat="1" applyFont="1" applyFill="1" applyBorder="1" applyAlignment="1">
      <alignment vertical="center"/>
    </xf>
    <xf numFmtId="49" fontId="1" fillId="4" borderId="8" xfId="0" applyNumberFormat="1" applyFont="1" applyFill="1" applyBorder="1" applyAlignment="1">
      <alignment vertical="center"/>
    </xf>
    <xf numFmtId="49" fontId="1" fillId="4" borderId="3" xfId="0" applyNumberFormat="1" applyFont="1" applyFill="1" applyBorder="1" applyAlignment="1">
      <alignment vertical="center"/>
    </xf>
    <xf numFmtId="49" fontId="8" fillId="3" borderId="6" xfId="0" applyNumberFormat="1" applyFont="1" applyFill="1" applyBorder="1" applyAlignment="1">
      <alignment vertical="center"/>
    </xf>
    <xf numFmtId="49" fontId="8" fillId="3" borderId="8" xfId="0" applyNumberFormat="1" applyFont="1" applyFill="1" applyBorder="1" applyAlignment="1">
      <alignment vertical="center"/>
    </xf>
    <xf numFmtId="49" fontId="8" fillId="3" borderId="3" xfId="0" applyNumberFormat="1" applyFont="1" applyFill="1" applyBorder="1" applyAlignment="1">
      <alignment vertical="center"/>
    </xf>
    <xf numFmtId="49" fontId="8" fillId="0" borderId="3" xfId="0" applyNumberFormat="1" applyFont="1" applyBorder="1" applyAlignment="1">
      <alignment horizontal="center" vertical="center"/>
    </xf>
    <xf numFmtId="0" fontId="8" fillId="6" borderId="3" xfId="0" applyFont="1" applyFill="1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8" fillId="0" borderId="0" xfId="0" applyNumberFormat="1" applyFont="1" applyAlignment="1">
      <alignment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justify" vertical="center" wrapText="1"/>
    </xf>
    <xf numFmtId="1" fontId="8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/>
    </xf>
    <xf numFmtId="0" fontId="10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vertical="center"/>
    </xf>
    <xf numFmtId="49" fontId="8" fillId="2" borderId="8" xfId="0" applyNumberFormat="1" applyFont="1" applyFill="1" applyBorder="1" applyAlignment="1">
      <alignment vertical="center"/>
    </xf>
    <xf numFmtId="49" fontId="8" fillId="2" borderId="3" xfId="0" applyNumberFormat="1" applyFont="1" applyFill="1" applyBorder="1" applyAlignment="1">
      <alignment vertical="center"/>
    </xf>
    <xf numFmtId="49" fontId="8" fillId="3" borderId="6" xfId="0" applyNumberFormat="1" applyFont="1" applyFill="1" applyBorder="1" applyAlignment="1">
      <alignment vertical="center" wrapText="1"/>
    </xf>
    <xf numFmtId="49" fontId="8" fillId="3" borderId="8" xfId="0" applyNumberFormat="1" applyFont="1" applyFill="1" applyBorder="1" applyAlignment="1">
      <alignment vertical="center" wrapText="1"/>
    </xf>
    <xf numFmtId="49" fontId="8" fillId="3" borderId="3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 wrapText="1"/>
    </xf>
    <xf numFmtId="49" fontId="8" fillId="0" borderId="12" xfId="0" applyNumberFormat="1" applyFont="1" applyBorder="1" applyAlignment="1">
      <alignment vertical="center"/>
    </xf>
    <xf numFmtId="0" fontId="1" fillId="8" borderId="1" xfId="0" applyFont="1" applyFill="1" applyBorder="1" applyAlignment="1">
      <alignment horizontal="left" vertical="top" wrapText="1"/>
    </xf>
    <xf numFmtId="49" fontId="1" fillId="8" borderId="6" xfId="0" applyNumberFormat="1" applyFont="1" applyFill="1" applyBorder="1" applyAlignment="1">
      <alignment horizontal="right" vertical="center"/>
    </xf>
    <xf numFmtId="49" fontId="1" fillId="8" borderId="8" xfId="0" applyNumberFormat="1" applyFont="1" applyFill="1" applyBorder="1" applyAlignment="1">
      <alignment horizontal="right" vertical="center"/>
    </xf>
    <xf numFmtId="49" fontId="1" fillId="8" borderId="3" xfId="0" applyNumberFormat="1" applyFont="1" applyFill="1" applyBorder="1" applyAlignment="1">
      <alignment horizontal="left" vertical="center"/>
    </xf>
    <xf numFmtId="49" fontId="1" fillId="8" borderId="4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left" vertical="top" wrapText="1"/>
    </xf>
    <xf numFmtId="49" fontId="8" fillId="8" borderId="6" xfId="0" applyNumberFormat="1" applyFont="1" applyFill="1" applyBorder="1" applyAlignment="1">
      <alignment horizontal="right" vertical="center"/>
    </xf>
    <xf numFmtId="49" fontId="8" fillId="8" borderId="8" xfId="0" applyNumberFormat="1" applyFont="1" applyFill="1" applyBorder="1" applyAlignment="1">
      <alignment horizontal="right" vertical="center"/>
    </xf>
    <xf numFmtId="49" fontId="8" fillId="8" borderId="3" xfId="0" applyNumberFormat="1" applyFont="1" applyFill="1" applyBorder="1" applyAlignment="1">
      <alignment horizontal="left" vertical="center"/>
    </xf>
    <xf numFmtId="49" fontId="8" fillId="8" borderId="4" xfId="0" applyNumberFormat="1" applyFont="1" applyFill="1" applyBorder="1" applyAlignment="1">
      <alignment horizontal="center" vertical="center"/>
    </xf>
    <xf numFmtId="49" fontId="1" fillId="7" borderId="8" xfId="0" applyNumberFormat="1" applyFont="1" applyFill="1" applyBorder="1" applyAlignment="1">
      <alignment horizontal="left" vertical="center"/>
    </xf>
    <xf numFmtId="0" fontId="8" fillId="8" borderId="1" xfId="0" applyFont="1" applyFill="1" applyBorder="1" applyAlignment="1">
      <alignment vertical="center" wrapText="1"/>
    </xf>
    <xf numFmtId="0" fontId="8" fillId="8" borderId="1" xfId="0" applyFont="1" applyFill="1" applyBorder="1" applyAlignment="1">
      <alignment horizontal="center" vertical="center" wrapText="1"/>
    </xf>
    <xf numFmtId="49" fontId="8" fillId="7" borderId="6" xfId="0" applyNumberFormat="1" applyFont="1" applyFill="1" applyBorder="1" applyAlignment="1">
      <alignment horizontal="left" vertical="center"/>
    </xf>
    <xf numFmtId="49" fontId="8" fillId="4" borderId="6" xfId="0" applyNumberFormat="1" applyFont="1" applyFill="1" applyBorder="1" applyAlignment="1">
      <alignment horizontal="left" vertical="center"/>
    </xf>
    <xf numFmtId="49" fontId="8" fillId="4" borderId="8" xfId="0" applyNumberFormat="1" applyFont="1" applyFill="1" applyBorder="1" applyAlignment="1">
      <alignment horizontal="left" vertical="center"/>
    </xf>
    <xf numFmtId="49" fontId="8" fillId="6" borderId="6" xfId="0" applyNumberFormat="1" applyFont="1" applyFill="1" applyBorder="1" applyAlignment="1">
      <alignment horizontal="left" vertical="center"/>
    </xf>
    <xf numFmtId="49" fontId="8" fillId="6" borderId="8" xfId="0" applyNumberFormat="1" applyFont="1" applyFill="1" applyBorder="1" applyAlignment="1">
      <alignment horizontal="left" vertical="center"/>
    </xf>
    <xf numFmtId="0" fontId="8" fillId="8" borderId="1" xfId="0" applyFont="1" applyFill="1" applyBorder="1" applyAlignment="1">
      <alignment vertical="top" wrapText="1"/>
    </xf>
    <xf numFmtId="49" fontId="8" fillId="8" borderId="6" xfId="0" applyNumberFormat="1" applyFont="1" applyFill="1" applyBorder="1" applyAlignment="1">
      <alignment horizontal="right" vertical="center" wrapText="1"/>
    </xf>
    <xf numFmtId="49" fontId="8" fillId="8" borderId="8" xfId="0" applyNumberFormat="1" applyFont="1" applyFill="1" applyBorder="1" applyAlignment="1">
      <alignment horizontal="right" vertical="center" wrapText="1"/>
    </xf>
    <xf numFmtId="49" fontId="8" fillId="8" borderId="3" xfId="0" applyNumberFormat="1" applyFont="1" applyFill="1" applyBorder="1" applyAlignment="1">
      <alignment horizontal="left" vertical="center" wrapText="1"/>
    </xf>
    <xf numFmtId="49" fontId="8" fillId="8" borderId="1" xfId="0" applyNumberFormat="1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left" wrapText="1"/>
    </xf>
    <xf numFmtId="0" fontId="10" fillId="8" borderId="1" xfId="0" applyFont="1" applyFill="1" applyBorder="1" applyAlignment="1">
      <alignment horizontal="left" wrapText="1"/>
    </xf>
    <xf numFmtId="49" fontId="8" fillId="8" borderId="4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justify" vertical="top" wrapText="1"/>
    </xf>
    <xf numFmtId="49" fontId="8" fillId="8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" fontId="6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12" fillId="0" borderId="1" xfId="0" applyFont="1" applyBorder="1"/>
    <xf numFmtId="0" fontId="10" fillId="0" borderId="18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justify"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49" fontId="8" fillId="8" borderId="6" xfId="0" applyNumberFormat="1" applyFont="1" applyFill="1" applyBorder="1" applyAlignment="1">
      <alignment horizontal="left" vertical="center"/>
    </xf>
    <xf numFmtId="49" fontId="8" fillId="8" borderId="8" xfId="0" applyNumberFormat="1" applyFont="1" applyFill="1" applyBorder="1" applyAlignment="1">
      <alignment horizontal="left" vertical="center"/>
    </xf>
    <xf numFmtId="0" fontId="6" fillId="3" borderId="6" xfId="0" applyFont="1" applyFill="1" applyBorder="1" applyAlignment="1">
      <alignment vertical="top" wrapText="1"/>
    </xf>
    <xf numFmtId="49" fontId="21" fillId="3" borderId="2" xfId="0" applyNumberFormat="1" applyFont="1" applyFill="1" applyBorder="1" applyAlignment="1">
      <alignment horizontal="center" vertical="center"/>
    </xf>
    <xf numFmtId="49" fontId="21" fillId="3" borderId="6" xfId="0" applyNumberFormat="1" applyFont="1" applyFill="1" applyBorder="1" applyAlignment="1">
      <alignment vertical="center"/>
    </xf>
    <xf numFmtId="49" fontId="21" fillId="3" borderId="8" xfId="0" applyNumberFormat="1" applyFont="1" applyFill="1" applyBorder="1" applyAlignment="1">
      <alignment vertical="center"/>
    </xf>
    <xf numFmtId="49" fontId="21" fillId="3" borderId="3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8" fillId="6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justify" vertical="top" wrapText="1"/>
    </xf>
    <xf numFmtId="0" fontId="10" fillId="0" borderId="2" xfId="0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vertical="center"/>
    </xf>
    <xf numFmtId="49" fontId="8" fillId="0" borderId="5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5" borderId="7" xfId="0" applyFont="1" applyFill="1" applyBorder="1" applyAlignment="1">
      <alignment horizontal="left" vertical="center" wrapText="1"/>
    </xf>
    <xf numFmtId="3" fontId="1" fillId="0" borderId="1" xfId="5" applyNumberFormat="1" applyFont="1" applyBorder="1" applyAlignment="1">
      <alignment horizontal="right"/>
    </xf>
    <xf numFmtId="3" fontId="1" fillId="0" borderId="1" xfId="5" applyNumberFormat="1" applyFont="1" applyBorder="1" applyAlignment="1">
      <alignment horizontal="center" vertical="center"/>
    </xf>
    <xf numFmtId="3" fontId="1" fillId="6" borderId="1" xfId="5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/>
    </xf>
    <xf numFmtId="3" fontId="6" fillId="5" borderId="3" xfId="0" applyNumberFormat="1" applyFont="1" applyFill="1" applyBorder="1" applyAlignment="1">
      <alignment vertical="top" wrapText="1"/>
    </xf>
    <xf numFmtId="3" fontId="6" fillId="2" borderId="3" xfId="0" applyNumberFormat="1" applyFont="1" applyFill="1" applyBorder="1"/>
    <xf numFmtId="3" fontId="6" fillId="3" borderId="3" xfId="0" applyNumberFormat="1" applyFont="1" applyFill="1" applyBorder="1"/>
    <xf numFmtId="3" fontId="8" fillId="0" borderId="3" xfId="0" applyNumberFormat="1" applyFont="1" applyBorder="1"/>
    <xf numFmtId="3" fontId="8" fillId="3" borderId="3" xfId="0" applyNumberFormat="1" applyFont="1" applyFill="1" applyBorder="1"/>
    <xf numFmtId="3" fontId="8" fillId="6" borderId="3" xfId="0" applyNumberFormat="1" applyFont="1" applyFill="1" applyBorder="1"/>
    <xf numFmtId="3" fontId="8" fillId="6" borderId="2" xfId="0" applyNumberFormat="1" applyFont="1" applyFill="1" applyBorder="1"/>
    <xf numFmtId="3" fontId="6" fillId="5" borderId="3" xfId="0" applyNumberFormat="1" applyFont="1" applyFill="1" applyBorder="1"/>
    <xf numFmtId="3" fontId="6" fillId="5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8" fillId="8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6" borderId="1" xfId="0" applyNumberFormat="1" applyFont="1" applyFill="1" applyBorder="1" applyAlignment="1">
      <alignment horizontal="center" vertical="center"/>
    </xf>
    <xf numFmtId="3" fontId="1" fillId="8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0" fontId="6" fillId="9" borderId="6" xfId="0" applyFont="1" applyFill="1" applyBorder="1" applyAlignment="1">
      <alignment horizontal="left" vertical="top" wrapText="1"/>
    </xf>
    <xf numFmtId="49" fontId="6" fillId="9" borderId="1" xfId="0" applyNumberFormat="1" applyFont="1" applyFill="1" applyBorder="1" applyAlignment="1">
      <alignment horizontal="center" vertical="center" wrapText="1"/>
    </xf>
    <xf numFmtId="49" fontId="8" fillId="9" borderId="2" xfId="0" applyNumberFormat="1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vertical="center" wrapText="1"/>
    </xf>
    <xf numFmtId="0" fontId="8" fillId="9" borderId="8" xfId="0" applyFont="1" applyFill="1" applyBorder="1" applyAlignment="1">
      <alignment vertical="center" wrapText="1"/>
    </xf>
    <xf numFmtId="0" fontId="8" fillId="9" borderId="3" xfId="0" applyFont="1" applyFill="1" applyBorder="1" applyAlignment="1">
      <alignment vertical="center" wrapText="1"/>
    </xf>
    <xf numFmtId="49" fontId="8" fillId="9" borderId="3" xfId="0" applyNumberFormat="1" applyFont="1" applyFill="1" applyBorder="1" applyAlignment="1">
      <alignment horizontal="center" vertical="center"/>
    </xf>
    <xf numFmtId="3" fontId="6" fillId="9" borderId="1" xfId="0" applyNumberFormat="1" applyFont="1" applyFill="1" applyBorder="1" applyAlignment="1">
      <alignment horizontal="center" vertical="center"/>
    </xf>
    <xf numFmtId="49" fontId="6" fillId="9" borderId="1" xfId="0" applyNumberFormat="1" applyFont="1" applyFill="1" applyBorder="1" applyAlignment="1">
      <alignment horizontal="center" vertical="center"/>
    </xf>
    <xf numFmtId="49" fontId="6" fillId="9" borderId="6" xfId="0" applyNumberFormat="1" applyFont="1" applyFill="1" applyBorder="1" applyAlignment="1">
      <alignment vertical="center"/>
    </xf>
    <xf numFmtId="49" fontId="6" fillId="9" borderId="8" xfId="0" applyNumberFormat="1" applyFont="1" applyFill="1" applyBorder="1" applyAlignment="1">
      <alignment vertical="center"/>
    </xf>
    <xf numFmtId="49" fontId="6" fillId="9" borderId="3" xfId="0" applyNumberFormat="1" applyFont="1" applyFill="1" applyBorder="1" applyAlignment="1">
      <alignment vertical="center"/>
    </xf>
    <xf numFmtId="49" fontId="6" fillId="9" borderId="2" xfId="0" applyNumberFormat="1" applyFont="1" applyFill="1" applyBorder="1" applyAlignment="1">
      <alignment horizontal="center" vertical="center"/>
    </xf>
    <xf numFmtId="49" fontId="6" fillId="9" borderId="7" xfId="0" applyNumberFormat="1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left" vertical="center" wrapText="1"/>
    </xf>
    <xf numFmtId="49" fontId="6" fillId="9" borderId="3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right" vertical="center" wrapText="1"/>
    </xf>
    <xf numFmtId="0" fontId="6" fillId="9" borderId="8" xfId="0" applyFont="1" applyFill="1" applyBorder="1" applyAlignment="1">
      <alignment horizontal="right" vertical="center" wrapText="1"/>
    </xf>
    <xf numFmtId="0" fontId="6" fillId="9" borderId="1" xfId="0" applyFont="1" applyFill="1" applyBorder="1"/>
    <xf numFmtId="0" fontId="6" fillId="9" borderId="6" xfId="0" applyFont="1" applyFill="1" applyBorder="1"/>
    <xf numFmtId="49" fontId="6" fillId="9" borderId="12" xfId="0" applyNumberFormat="1" applyFont="1" applyFill="1" applyBorder="1" applyAlignment="1">
      <alignment horizontal="center" vertical="center"/>
    </xf>
    <xf numFmtId="49" fontId="6" fillId="9" borderId="5" xfId="0" applyNumberFormat="1" applyFont="1" applyFill="1" applyBorder="1" applyAlignment="1">
      <alignment horizontal="center" vertical="center"/>
    </xf>
    <xf numFmtId="49" fontId="6" fillId="10" borderId="7" xfId="0" applyNumberFormat="1" applyFont="1" applyFill="1" applyBorder="1" applyAlignment="1">
      <alignment horizontal="center" vertical="center"/>
    </xf>
    <xf numFmtId="49" fontId="6" fillId="10" borderId="12" xfId="0" applyNumberFormat="1" applyFont="1" applyFill="1" applyBorder="1" applyAlignment="1">
      <alignment horizontal="center" vertical="center"/>
    </xf>
    <xf numFmtId="49" fontId="6" fillId="10" borderId="5" xfId="0" applyNumberFormat="1" applyFont="1" applyFill="1" applyBorder="1" applyAlignment="1">
      <alignment horizontal="center" vertical="center"/>
    </xf>
    <xf numFmtId="49" fontId="6" fillId="10" borderId="10" xfId="0" applyNumberFormat="1" applyFont="1" applyFill="1" applyBorder="1" applyAlignment="1">
      <alignment horizontal="center" vertical="center"/>
    </xf>
    <xf numFmtId="49" fontId="8" fillId="10" borderId="6" xfId="0" applyNumberFormat="1" applyFont="1" applyFill="1" applyBorder="1" applyAlignment="1">
      <alignment horizontal="right" vertical="center"/>
    </xf>
    <xf numFmtId="49" fontId="8" fillId="10" borderId="8" xfId="0" applyNumberFormat="1" applyFont="1" applyFill="1" applyBorder="1" applyAlignment="1">
      <alignment horizontal="right" vertical="center"/>
    </xf>
    <xf numFmtId="49" fontId="8" fillId="10" borderId="3" xfId="0" applyNumberFormat="1" applyFont="1" applyFill="1" applyBorder="1" applyAlignment="1">
      <alignment horizontal="left" vertical="center"/>
    </xf>
    <xf numFmtId="49" fontId="8" fillId="10" borderId="1" xfId="0" applyNumberFormat="1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left" vertical="center" wrapText="1"/>
    </xf>
    <xf numFmtId="0" fontId="6" fillId="10" borderId="6" xfId="0" applyFont="1" applyFill="1" applyBorder="1" applyAlignment="1">
      <alignment vertical="center"/>
    </xf>
    <xf numFmtId="3" fontId="0" fillId="0" borderId="0" xfId="0" applyNumberFormat="1"/>
    <xf numFmtId="3" fontId="6" fillId="2" borderId="1" xfId="0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/>
    <xf numFmtId="3" fontId="6" fillId="10" borderId="1" xfId="0" applyNumberFormat="1" applyFont="1" applyFill="1" applyBorder="1" applyAlignment="1">
      <alignment horizontal="center" vertical="center"/>
    </xf>
    <xf numFmtId="3" fontId="1" fillId="7" borderId="1" xfId="0" applyNumberFormat="1" applyFont="1" applyFill="1" applyBorder="1" applyAlignment="1">
      <alignment horizontal="center" vertical="center"/>
    </xf>
    <xf numFmtId="3" fontId="8" fillId="7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3" fontId="0" fillId="6" borderId="0" xfId="0" applyNumberFormat="1" applyFill="1"/>
    <xf numFmtId="3" fontId="12" fillId="0" borderId="0" xfId="0" applyNumberFormat="1" applyFont="1"/>
    <xf numFmtId="3" fontId="1" fillId="6" borderId="1" xfId="0" applyNumberFormat="1" applyFont="1" applyFill="1" applyBorder="1" applyAlignment="1">
      <alignment horizontal="center" vertical="center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3" fontId="8" fillId="4" borderId="3" xfId="0" applyNumberFormat="1" applyFont="1" applyFill="1" applyBorder="1" applyAlignment="1">
      <alignment horizontal="center" vertical="center"/>
    </xf>
    <xf numFmtId="3" fontId="8" fillId="6" borderId="3" xfId="0" applyNumberFormat="1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/>
    </xf>
    <xf numFmtId="3" fontId="8" fillId="8" borderId="3" xfId="0" applyNumberFormat="1" applyFont="1" applyFill="1" applyBorder="1" applyAlignment="1">
      <alignment horizontal="center" vertical="center"/>
    </xf>
    <xf numFmtId="3" fontId="8" fillId="8" borderId="3" xfId="0" applyNumberFormat="1" applyFont="1" applyFill="1" applyBorder="1" applyAlignment="1">
      <alignment horizontal="center"/>
    </xf>
    <xf numFmtId="3" fontId="6" fillId="5" borderId="3" xfId="0" applyNumberFormat="1" applyFont="1" applyFill="1" applyBorder="1" applyAlignment="1">
      <alignment horizontal="center"/>
    </xf>
    <xf numFmtId="0" fontId="8" fillId="4" borderId="8" xfId="0" applyFont="1" applyFill="1" applyBorder="1" applyAlignment="1">
      <alignment horizontal="left" vertical="top" wrapText="1"/>
    </xf>
    <xf numFmtId="0" fontId="8" fillId="8" borderId="8" xfId="0" applyFont="1" applyFill="1" applyBorder="1" applyAlignment="1">
      <alignment horizontal="left" vertical="top" wrapText="1"/>
    </xf>
    <xf numFmtId="49" fontId="8" fillId="8" borderId="6" xfId="0" applyNumberFormat="1" applyFont="1" applyFill="1" applyBorder="1" applyAlignment="1">
      <alignment vertical="center"/>
    </xf>
    <xf numFmtId="49" fontId="8" fillId="8" borderId="8" xfId="0" applyNumberFormat="1" applyFont="1" applyFill="1" applyBorder="1" applyAlignment="1">
      <alignment vertical="center"/>
    </xf>
    <xf numFmtId="49" fontId="8" fillId="8" borderId="3" xfId="0" applyNumberFormat="1" applyFont="1" applyFill="1" applyBorder="1" applyAlignment="1">
      <alignment vertical="center"/>
    </xf>
    <xf numFmtId="0" fontId="6" fillId="11" borderId="1" xfId="0" applyFont="1" applyFill="1" applyBorder="1" applyAlignment="1">
      <alignment vertical="center" wrapText="1"/>
    </xf>
    <xf numFmtId="3" fontId="6" fillId="11" borderId="3" xfId="0" applyNumberFormat="1" applyFont="1" applyFill="1" applyBorder="1" applyAlignment="1">
      <alignment horizontal="center" vertical="center"/>
    </xf>
    <xf numFmtId="0" fontId="15" fillId="11" borderId="6" xfId="0" applyFont="1" applyFill="1" applyBorder="1" applyAlignment="1">
      <alignment horizontal="left" vertical="top" wrapText="1"/>
    </xf>
    <xf numFmtId="0" fontId="9" fillId="0" borderId="0" xfId="0" applyFont="1"/>
    <xf numFmtId="0" fontId="0" fillId="0" borderId="0" xfId="0"/>
    <xf numFmtId="0" fontId="22" fillId="0" borderId="0" xfId="6" applyNumberFormat="1" applyFont="1" applyBorder="1" applyAlignment="1">
      <alignment wrapText="1"/>
    </xf>
    <xf numFmtId="0" fontId="8" fillId="0" borderId="9" xfId="0" applyFont="1" applyBorder="1" applyAlignment="1">
      <alignment horizontal="justify" vertical="center" wrapText="1"/>
    </xf>
    <xf numFmtId="0" fontId="0" fillId="0" borderId="0" xfId="0"/>
    <xf numFmtId="0" fontId="22" fillId="0" borderId="0" xfId="6" applyNumberFormat="1" applyFont="1" applyBorder="1" applyAlignment="1">
      <alignment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8" fillId="0" borderId="2" xfId="0" applyFont="1" applyBorder="1" applyAlignment="1">
      <alignment horizontal="justify" vertical="top" wrapText="1"/>
    </xf>
    <xf numFmtId="0" fontId="0" fillId="0" borderId="0" xfId="0"/>
    <xf numFmtId="0" fontId="8" fillId="4" borderId="2" xfId="0" applyFont="1" applyFill="1" applyBorder="1" applyAlignment="1">
      <alignment horizontal="justify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44" fontId="0" fillId="0" borderId="0" xfId="0" applyNumberFormat="1" applyAlignment="1">
      <alignment vertical="top" wrapText="1"/>
    </xf>
    <xf numFmtId="0" fontId="0" fillId="0" borderId="0" xfId="0" applyAlignment="1">
      <alignment horizontal="right" vertical="center" wrapText="1"/>
    </xf>
    <xf numFmtId="3" fontId="26" fillId="0" borderId="13" xfId="0" applyNumberFormat="1" applyFont="1" applyBorder="1" applyAlignment="1">
      <alignment vertical="top" wrapText="1"/>
    </xf>
    <xf numFmtId="3" fontId="0" fillId="0" borderId="13" xfId="0" applyNumberFormat="1" applyBorder="1" applyAlignment="1">
      <alignment vertical="top" wrapText="1"/>
    </xf>
    <xf numFmtId="49" fontId="0" fillId="0" borderId="0" xfId="0" applyNumberFormat="1" applyAlignment="1">
      <alignment vertical="top" wrapText="1"/>
    </xf>
    <xf numFmtId="49" fontId="16" fillId="0" borderId="13" xfId="0" applyNumberFormat="1" applyFont="1" applyBorder="1" applyAlignment="1">
      <alignment vertical="top" wrapText="1"/>
    </xf>
    <xf numFmtId="0" fontId="16" fillId="0" borderId="13" xfId="0" applyFont="1" applyBorder="1" applyAlignment="1">
      <alignment horizontal="center" vertical="top" wrapText="1"/>
    </xf>
    <xf numFmtId="3" fontId="16" fillId="0" borderId="13" xfId="0" applyNumberFormat="1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29" fillId="0" borderId="13" xfId="0" applyFont="1" applyBorder="1" applyAlignment="1">
      <alignment vertical="top" wrapText="1"/>
    </xf>
    <xf numFmtId="0" fontId="7" fillId="0" borderId="13" xfId="0" applyFont="1" applyBorder="1" applyAlignment="1">
      <alignment horizontal="center" vertical="top" wrapText="1"/>
    </xf>
    <xf numFmtId="3" fontId="9" fillId="0" borderId="13" xfId="0" applyNumberFormat="1" applyFont="1" applyBorder="1" applyAlignment="1">
      <alignment vertical="top" wrapText="1"/>
    </xf>
    <xf numFmtId="49" fontId="9" fillId="0" borderId="13" xfId="0" applyNumberFormat="1" applyFont="1" applyBorder="1" applyAlignment="1">
      <alignment horizontal="center" vertical="top" wrapText="1"/>
    </xf>
    <xf numFmtId="0" fontId="30" fillId="7" borderId="13" xfId="0" applyFont="1" applyFill="1" applyBorder="1" applyAlignment="1">
      <alignment vertical="top" wrapText="1"/>
    </xf>
    <xf numFmtId="0" fontId="28" fillId="7" borderId="13" xfId="0" applyFont="1" applyFill="1" applyBorder="1" applyAlignment="1">
      <alignment horizontal="center" vertical="top" wrapText="1"/>
    </xf>
    <xf numFmtId="49" fontId="30" fillId="7" borderId="13" xfId="0" applyNumberFormat="1" applyFont="1" applyFill="1" applyBorder="1" applyAlignment="1">
      <alignment vertical="top" wrapText="1"/>
    </xf>
    <xf numFmtId="49" fontId="26" fillId="7" borderId="13" xfId="0" applyNumberFormat="1" applyFont="1" applyFill="1" applyBorder="1" applyAlignment="1">
      <alignment vertical="top" wrapText="1"/>
    </xf>
    <xf numFmtId="49" fontId="28" fillId="7" borderId="13" xfId="0" applyNumberFormat="1" applyFont="1" applyFill="1" applyBorder="1" applyAlignment="1">
      <alignment vertical="top" wrapText="1"/>
    </xf>
    <xf numFmtId="0" fontId="11" fillId="7" borderId="13" xfId="0" applyFont="1" applyFill="1" applyBorder="1" applyAlignment="1">
      <alignment vertical="top" wrapText="1"/>
    </xf>
    <xf numFmtId="0" fontId="8" fillId="0" borderId="13" xfId="0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0" fontId="0" fillId="0" borderId="0" xfId="0"/>
    <xf numFmtId="0" fontId="8" fillId="0" borderId="11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8" fillId="0" borderId="11" xfId="0" applyFont="1" applyBorder="1" applyAlignment="1">
      <alignment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8" fillId="6" borderId="11" xfId="0" applyFont="1" applyFill="1" applyBorder="1" applyAlignment="1">
      <alignment vertical="top" wrapText="1"/>
    </xf>
    <xf numFmtId="3" fontId="8" fillId="6" borderId="2" xfId="0" applyNumberFormat="1" applyFont="1" applyFill="1" applyBorder="1" applyAlignment="1">
      <alignment horizontal="center" vertical="center"/>
    </xf>
    <xf numFmtId="0" fontId="6" fillId="9" borderId="9" xfId="0" applyFont="1" applyFill="1" applyBorder="1" applyAlignment="1">
      <alignment vertical="center" wrapText="1"/>
    </xf>
    <xf numFmtId="0" fontId="8" fillId="6" borderId="16" xfId="0" applyFont="1" applyFill="1" applyBorder="1" applyAlignment="1">
      <alignment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0" fillId="0" borderId="27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0" fillId="0" borderId="28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6" xfId="0" applyFont="1" applyBorder="1" applyAlignment="1">
      <alignment vertical="top" wrapText="1"/>
    </xf>
    <xf numFmtId="0" fontId="10" fillId="0" borderId="30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0" fillId="0" borderId="0" xfId="0"/>
    <xf numFmtId="0" fontId="9" fillId="0" borderId="0" xfId="0" applyFont="1" applyAlignment="1">
      <alignment vertical="center"/>
    </xf>
    <xf numFmtId="0" fontId="0" fillId="0" borderId="0" xfId="0"/>
    <xf numFmtId="0" fontId="8" fillId="0" borderId="2" xfId="0" applyFont="1" applyBorder="1" applyAlignment="1">
      <alignment horizontal="center" vertical="center" wrapText="1"/>
    </xf>
    <xf numFmtId="3" fontId="29" fillId="0" borderId="13" xfId="0" applyNumberFormat="1" applyFont="1" applyBorder="1" applyAlignment="1">
      <alignment vertical="top" wrapText="1"/>
    </xf>
    <xf numFmtId="3" fontId="30" fillId="7" borderId="13" xfId="0" applyNumberFormat="1" applyFont="1" applyFill="1" applyBorder="1" applyAlignment="1">
      <alignment vertical="top" wrapText="1"/>
    </xf>
    <xf numFmtId="3" fontId="30" fillId="13" borderId="13" xfId="0" applyNumberFormat="1" applyFont="1" applyFill="1" applyBorder="1" applyAlignment="1">
      <alignment vertical="top" wrapText="1"/>
    </xf>
    <xf numFmtId="3" fontId="30" fillId="12" borderId="13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vertical="top" wrapText="1"/>
    </xf>
    <xf numFmtId="0" fontId="0" fillId="0" borderId="0" xfId="0"/>
    <xf numFmtId="0" fontId="8" fillId="0" borderId="2" xfId="0" applyFont="1" applyBorder="1" applyAlignment="1">
      <alignment horizontal="center" vertical="center" wrapText="1"/>
    </xf>
    <xf numFmtId="0" fontId="0" fillId="0" borderId="0" xfId="0"/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14" borderId="1" xfId="0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2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0" fontId="0" fillId="0" borderId="0" xfId="0"/>
    <xf numFmtId="0" fontId="8" fillId="6" borderId="2" xfId="0" applyFont="1" applyFill="1" applyBorder="1" applyAlignment="1">
      <alignment horizontal="justify" vertical="top" wrapText="1"/>
    </xf>
    <xf numFmtId="0" fontId="10" fillId="0" borderId="10" xfId="0" applyFont="1" applyBorder="1" applyAlignment="1">
      <alignment horizontal="left" vertical="top" wrapText="1"/>
    </xf>
    <xf numFmtId="0" fontId="10" fillId="4" borderId="32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9" fillId="0" borderId="0" xfId="0" applyFont="1"/>
    <xf numFmtId="0" fontId="0" fillId="0" borderId="0" xfId="0"/>
    <xf numFmtId="0" fontId="9" fillId="0" borderId="0" xfId="0" applyFont="1" applyAlignment="1">
      <alignment horizontal="left"/>
    </xf>
    <xf numFmtId="0" fontId="0" fillId="0" borderId="0" xfId="0" applyAlignment="1">
      <alignment vertical="center"/>
    </xf>
    <xf numFmtId="0" fontId="22" fillId="0" borderId="0" xfId="6" applyNumberFormat="1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/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center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8" fillId="4" borderId="2" xfId="0" applyFont="1" applyFill="1" applyBorder="1" applyAlignment="1">
      <alignment horizontal="justify" vertical="top" wrapText="1"/>
    </xf>
    <xf numFmtId="0" fontId="0" fillId="0" borderId="0" xfId="0"/>
    <xf numFmtId="0" fontId="10" fillId="4" borderId="22" xfId="0" applyFont="1" applyFill="1" applyBorder="1" applyAlignment="1">
      <alignment horizontal="left" vertical="top" wrapText="1"/>
    </xf>
    <xf numFmtId="0" fontId="10" fillId="4" borderId="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center" wrapText="1"/>
    </xf>
    <xf numFmtId="1" fontId="8" fillId="3" borderId="1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1" fontId="8" fillId="4" borderId="1" xfId="0" applyNumberFormat="1" applyFont="1" applyFill="1" applyBorder="1" applyAlignment="1">
      <alignment horizontal="center" vertical="center"/>
    </xf>
    <xf numFmtId="1" fontId="8" fillId="8" borderId="1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0" fontId="8" fillId="7" borderId="6" xfId="0" applyFont="1" applyFill="1" applyBorder="1" applyAlignment="1">
      <alignment vertical="center" wrapText="1"/>
    </xf>
    <xf numFmtId="0" fontId="8" fillId="7" borderId="8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left" vertical="center" wrapText="1"/>
    </xf>
    <xf numFmtId="0" fontId="0" fillId="9" borderId="1" xfId="0" applyFill="1" applyBorder="1"/>
    <xf numFmtId="3" fontId="8" fillId="9" borderId="1" xfId="0" applyNumberFormat="1" applyFont="1" applyFill="1" applyBorder="1" applyAlignment="1">
      <alignment horizontal="center" vertical="center"/>
    </xf>
    <xf numFmtId="3" fontId="0" fillId="9" borderId="1" xfId="0" applyNumberFormat="1" applyFill="1" applyBorder="1"/>
    <xf numFmtId="3" fontId="6" fillId="9" borderId="1" xfId="0" applyNumberFormat="1" applyFont="1" applyFill="1" applyBorder="1" applyAlignment="1">
      <alignment horizontal="center"/>
    </xf>
    <xf numFmtId="0" fontId="0" fillId="0" borderId="0" xfId="0"/>
    <xf numFmtId="0" fontId="22" fillId="0" borderId="0" xfId="6" applyNumberFormat="1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22" fillId="0" borderId="0" xfId="6" applyNumberFormat="1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3" fillId="6" borderId="1" xfId="0" applyFont="1" applyFill="1" applyBorder="1" applyAlignment="1">
      <alignment horizontal="justify" vertical="top" wrapText="1"/>
    </xf>
    <xf numFmtId="0" fontId="10" fillId="4" borderId="0" xfId="0" applyFont="1" applyFill="1" applyBorder="1" applyAlignment="1">
      <alignment horizontal="left" vertical="top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3" fillId="14" borderId="6" xfId="0" applyFont="1" applyFill="1" applyBorder="1" applyAlignment="1">
      <alignment vertical="top" wrapText="1"/>
    </xf>
    <xf numFmtId="49" fontId="8" fillId="0" borderId="3" xfId="0" applyNumberFormat="1" applyFont="1" applyBorder="1" applyAlignment="1">
      <alignment horizontal="left" vertical="center"/>
    </xf>
    <xf numFmtId="0" fontId="0" fillId="0" borderId="0" xfId="0"/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2" fillId="0" borderId="0" xfId="6" applyNumberFormat="1" applyFont="1" applyBorder="1" applyAlignment="1">
      <alignment wrapText="1"/>
    </xf>
    <xf numFmtId="0" fontId="0" fillId="2" borderId="0" xfId="0" applyFill="1"/>
    <xf numFmtId="3" fontId="7" fillId="6" borderId="0" xfId="0" applyNumberFormat="1" applyFont="1" applyFill="1" applyBorder="1" applyAlignment="1">
      <alignment horizontal="center" vertical="center"/>
    </xf>
    <xf numFmtId="0" fontId="0" fillId="0" borderId="0" xfId="0" applyBorder="1"/>
    <xf numFmtId="3" fontId="8" fillId="0" borderId="1" xfId="0" applyNumberFormat="1" applyFont="1" applyBorder="1"/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6" borderId="0" xfId="0" applyFont="1" applyFill="1"/>
    <xf numFmtId="0" fontId="0" fillId="0" borderId="0" xfId="0"/>
    <xf numFmtId="0" fontId="9" fillId="0" borderId="0" xfId="0" applyFont="1" applyAlignment="1">
      <alignment horizontal="left"/>
    </xf>
    <xf numFmtId="0" fontId="22" fillId="0" borderId="0" xfId="10" applyNumberFormat="1" applyFont="1" applyBorder="1" applyAlignment="1">
      <alignment wrapText="1"/>
    </xf>
    <xf numFmtId="0" fontId="31" fillId="0" borderId="0" xfId="10" applyNumberFormat="1" applyFont="1" applyBorder="1" applyAlignment="1">
      <alignment wrapText="1"/>
    </xf>
    <xf numFmtId="3" fontId="8" fillId="0" borderId="0" xfId="0" applyNumberFormat="1" applyFont="1" applyFill="1" applyBorder="1"/>
    <xf numFmtId="3" fontId="0" fillId="0" borderId="0" xfId="0" applyNumberFormat="1" applyBorder="1"/>
    <xf numFmtId="0" fontId="0" fillId="0" borderId="0" xfId="0"/>
    <xf numFmtId="0" fontId="22" fillId="0" borderId="0" xfId="6" applyNumberFormat="1" applyFont="1" applyBorder="1" applyAlignment="1">
      <alignment wrapText="1"/>
    </xf>
    <xf numFmtId="0" fontId="0" fillId="0" borderId="0" xfId="0"/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0" fillId="0" borderId="0" xfId="0"/>
    <xf numFmtId="0" fontId="22" fillId="0" borderId="0" xfId="6" applyNumberFormat="1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6" borderId="8" xfId="0" applyFont="1" applyFill="1" applyBorder="1" applyAlignment="1">
      <alignment horizontal="left" vertical="top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4" xfId="0" applyFont="1" applyBorder="1" applyAlignment="1">
      <alignment horizontal="justify" vertical="top" wrapText="1"/>
    </xf>
    <xf numFmtId="0" fontId="0" fillId="0" borderId="0" xfId="0"/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12" fillId="6" borderId="0" xfId="0" applyFont="1" applyFill="1"/>
    <xf numFmtId="0" fontId="0" fillId="0" borderId="0" xfId="0"/>
    <xf numFmtId="3" fontId="8" fillId="6" borderId="5" xfId="0" applyNumberFormat="1" applyFont="1" applyFill="1" applyBorder="1"/>
    <xf numFmtId="0" fontId="9" fillId="0" borderId="0" xfId="0" applyFont="1"/>
    <xf numFmtId="0" fontId="0" fillId="0" borderId="0" xfId="0"/>
    <xf numFmtId="0" fontId="9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0" xfId="6" applyNumberFormat="1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2" fillId="0" borderId="0" xfId="10" applyNumberFormat="1" applyFont="1" applyBorder="1" applyAlignment="1">
      <alignment wrapText="1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top" wrapText="1"/>
    </xf>
    <xf numFmtId="0" fontId="25" fillId="0" borderId="20" xfId="9" applyFont="1" applyBorder="1" applyAlignment="1">
      <alignment horizontal="left" wrapText="1"/>
    </xf>
    <xf numFmtId="0" fontId="25" fillId="0" borderId="20" xfId="9" applyNumberFormat="1" applyFont="1" applyBorder="1" applyAlignment="1">
      <alignment horizontal="left" wrapText="1"/>
    </xf>
    <xf numFmtId="0" fontId="0" fillId="9" borderId="6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0" fillId="13" borderId="13" xfId="0" applyFont="1" applyFill="1" applyBorder="1" applyAlignment="1">
      <alignment vertical="top" wrapText="1"/>
    </xf>
    <xf numFmtId="0" fontId="2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30" fillId="12" borderId="13" xfId="0" applyFont="1" applyFill="1" applyBorder="1" applyAlignment="1">
      <alignment vertical="top" wrapText="1"/>
    </xf>
  </cellXfs>
  <cellStyles count="11">
    <cellStyle name="Normal" xfId="7" xr:uid="{00000000-0005-0000-0000-000000000000}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3" xfId="4" xr:uid="{00000000-0005-0000-0000-000004000000}"/>
    <cellStyle name="Обычный 4" xfId="8" xr:uid="{00000000-0005-0000-0000-000005000000}"/>
    <cellStyle name="Обычный_Лист1" xfId="5" xr:uid="{00000000-0005-0000-0000-000007000000}"/>
    <cellStyle name="Обычный_прил2" xfId="10" xr:uid="{A8EDBEEB-33A5-4A80-B727-BC4F37EF5BFB}"/>
    <cellStyle name="Обычный_прил5" xfId="6" xr:uid="{00000000-0005-0000-0000-000008000000}"/>
    <cellStyle name="Обычный_прил9" xfId="9" xr:uid="{00000000-0005-0000-0000-000009000000}"/>
    <cellStyle name="Стиль 1" xfId="1" xr:uid="{00000000-0005-0000-0000-00000A000000}"/>
  </cellStyles>
  <dxfs count="0"/>
  <tableStyles count="0" defaultTableStyle="TableStyleMedium2" defaultPivotStyle="PivotStyleLight16"/>
  <colors>
    <mruColors>
      <color rgb="FFCC99FF"/>
      <color rgb="FF66FFFF"/>
      <color rgb="FF6BE37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0"/>
  <sheetViews>
    <sheetView tabSelected="1" zoomScaleNormal="100" workbookViewId="0">
      <selection activeCell="C9" sqref="C9"/>
    </sheetView>
  </sheetViews>
  <sheetFormatPr defaultRowHeight="15" x14ac:dyDescent="0.25"/>
  <cols>
    <col min="1" max="1" width="7.7109375" customWidth="1"/>
    <col min="2" max="2" width="24" customWidth="1"/>
    <col min="3" max="3" width="62.5703125" customWidth="1"/>
    <col min="4" max="4" width="14.85546875" customWidth="1"/>
    <col min="5" max="6" width="14.7109375" style="582" customWidth="1"/>
  </cols>
  <sheetData>
    <row r="1" spans="2:6" x14ac:dyDescent="0.25">
      <c r="C1" s="678" t="s">
        <v>279</v>
      </c>
      <c r="D1" s="679"/>
      <c r="E1" s="584"/>
      <c r="F1" s="584"/>
    </row>
    <row r="2" spans="2:6" x14ac:dyDescent="0.25">
      <c r="C2" s="678" t="s">
        <v>280</v>
      </c>
      <c r="D2" s="679"/>
      <c r="E2" s="584"/>
      <c r="F2" s="584"/>
    </row>
    <row r="3" spans="2:6" x14ac:dyDescent="0.25">
      <c r="C3" s="678" t="s">
        <v>281</v>
      </c>
      <c r="D3" s="679"/>
      <c r="E3" s="584"/>
      <c r="F3" s="584"/>
    </row>
    <row r="4" spans="2:6" x14ac:dyDescent="0.25">
      <c r="C4" s="678" t="s">
        <v>282</v>
      </c>
      <c r="D4" s="679"/>
      <c r="E4" s="584"/>
      <c r="F4" s="584"/>
    </row>
    <row r="5" spans="2:6" x14ac:dyDescent="0.25">
      <c r="C5" s="678" t="s">
        <v>826</v>
      </c>
      <c r="D5" s="679"/>
      <c r="E5" s="584"/>
      <c r="F5" s="584"/>
    </row>
    <row r="6" spans="2:6" x14ac:dyDescent="0.25">
      <c r="C6" s="675" t="s">
        <v>827</v>
      </c>
      <c r="D6" s="676"/>
    </row>
    <row r="7" spans="2:6" x14ac:dyDescent="0.25">
      <c r="C7" s="675" t="s">
        <v>858</v>
      </c>
      <c r="D7" s="676"/>
    </row>
    <row r="8" spans="2:6" x14ac:dyDescent="0.25">
      <c r="C8" s="677" t="s">
        <v>894</v>
      </c>
      <c r="D8" s="677"/>
      <c r="E8" s="583"/>
      <c r="F8" s="583"/>
    </row>
    <row r="9" spans="2:6" x14ac:dyDescent="0.25">
      <c r="C9" s="340"/>
      <c r="D9" s="340"/>
      <c r="E9" s="583"/>
      <c r="F9" s="583"/>
    </row>
    <row r="10" spans="2:6" ht="18.75" x14ac:dyDescent="0.25">
      <c r="C10" s="343" t="s">
        <v>283</v>
      </c>
      <c r="E10" s="588"/>
    </row>
    <row r="11" spans="2:6" ht="18.75" x14ac:dyDescent="0.25">
      <c r="C11" s="343" t="s">
        <v>828</v>
      </c>
      <c r="E11" s="588"/>
    </row>
    <row r="12" spans="2:6" ht="18.75" x14ac:dyDescent="0.25">
      <c r="C12" s="343" t="s">
        <v>829</v>
      </c>
      <c r="E12" s="588"/>
    </row>
    <row r="13" spans="2:6" s="582" customFormat="1" ht="18.75" x14ac:dyDescent="0.25">
      <c r="C13" s="588"/>
      <c r="E13" s="588"/>
    </row>
    <row r="14" spans="2:6" x14ac:dyDescent="0.25">
      <c r="D14" s="4"/>
      <c r="F14" s="581" t="s">
        <v>459</v>
      </c>
    </row>
    <row r="15" spans="2:6" ht="53.25" customHeight="1" x14ac:dyDescent="0.25">
      <c r="B15" s="344" t="s">
        <v>284</v>
      </c>
      <c r="C15" s="12" t="s">
        <v>285</v>
      </c>
      <c r="D15" s="587" t="s">
        <v>703</v>
      </c>
      <c r="E15" s="587" t="s">
        <v>786</v>
      </c>
      <c r="F15" s="587" t="s">
        <v>830</v>
      </c>
    </row>
    <row r="16" spans="2:6" ht="31.5" x14ac:dyDescent="0.25">
      <c r="B16" s="464" t="s">
        <v>286</v>
      </c>
      <c r="C16" s="462" t="s">
        <v>287</v>
      </c>
      <c r="D16" s="463">
        <f>SUM(D23,D32+D17)</f>
        <v>20758375</v>
      </c>
      <c r="E16" s="463">
        <f>SUM(E23,E32+E17)</f>
        <v>0</v>
      </c>
      <c r="F16" s="463">
        <f>SUM(F23,F32+F17)</f>
        <v>0</v>
      </c>
    </row>
    <row r="17" spans="2:7" s="597" customFormat="1" ht="31.5" x14ac:dyDescent="0.25">
      <c r="B17" s="192" t="s">
        <v>733</v>
      </c>
      <c r="C17" s="129" t="s">
        <v>810</v>
      </c>
      <c r="D17" s="448">
        <f>SUM(D18)</f>
        <v>2303778</v>
      </c>
      <c r="E17" s="448">
        <f>SUM(E18)</f>
        <v>-2303778</v>
      </c>
      <c r="F17" s="448">
        <f>SUM(F18)</f>
        <v>0</v>
      </c>
    </row>
    <row r="18" spans="2:7" s="597" customFormat="1" ht="47.25" x14ac:dyDescent="0.25">
      <c r="B18" s="193" t="s">
        <v>734</v>
      </c>
      <c r="C18" s="45" t="s">
        <v>811</v>
      </c>
      <c r="D18" s="449">
        <f>SUM(D19+D21)</f>
        <v>2303778</v>
      </c>
      <c r="E18" s="449">
        <f>SUM(E19+E21)</f>
        <v>-2303778</v>
      </c>
      <c r="F18" s="449">
        <f>SUM(F19+F21)</f>
        <v>0</v>
      </c>
    </row>
    <row r="19" spans="2:7" s="597" customFormat="1" ht="47.25" x14ac:dyDescent="0.25">
      <c r="B19" s="196" t="s">
        <v>735</v>
      </c>
      <c r="C19" s="149" t="s">
        <v>754</v>
      </c>
      <c r="D19" s="451">
        <f>SUM(D20)</f>
        <v>2303778</v>
      </c>
      <c r="E19" s="451">
        <f>SUM(E20)</f>
        <v>0</v>
      </c>
      <c r="F19" s="451">
        <f>SUM(F20)</f>
        <v>0</v>
      </c>
    </row>
    <row r="20" spans="2:7" s="597" customFormat="1" ht="47.25" x14ac:dyDescent="0.25">
      <c r="B20" s="194" t="s">
        <v>736</v>
      </c>
      <c r="C20" s="195" t="s">
        <v>755</v>
      </c>
      <c r="D20" s="450">
        <v>2303778</v>
      </c>
      <c r="E20" s="450"/>
      <c r="F20" s="450"/>
    </row>
    <row r="21" spans="2:7" s="597" customFormat="1" ht="47.25" x14ac:dyDescent="0.25">
      <c r="B21" s="196" t="s">
        <v>737</v>
      </c>
      <c r="C21" s="149" t="s">
        <v>756</v>
      </c>
      <c r="D21" s="451">
        <f>SUM(D22)</f>
        <v>0</v>
      </c>
      <c r="E21" s="451">
        <f>SUM(E22)</f>
        <v>-2303778</v>
      </c>
      <c r="F21" s="451">
        <f>SUM(F22)</f>
        <v>0</v>
      </c>
    </row>
    <row r="22" spans="2:7" s="597" customFormat="1" ht="47.25" x14ac:dyDescent="0.25">
      <c r="B22" s="194" t="s">
        <v>738</v>
      </c>
      <c r="C22" s="195" t="s">
        <v>757</v>
      </c>
      <c r="D22" s="450"/>
      <c r="E22" s="452">
        <v>-2303778</v>
      </c>
      <c r="F22" s="452"/>
    </row>
    <row r="23" spans="2:7" ht="31.5" x14ac:dyDescent="0.25">
      <c r="B23" s="192" t="s">
        <v>288</v>
      </c>
      <c r="C23" s="129" t="s">
        <v>289</v>
      </c>
      <c r="D23" s="448">
        <f>SUM(D24,D28)</f>
        <v>18454597</v>
      </c>
      <c r="E23" s="448">
        <f>SUM(E24,E28)</f>
        <v>2303778</v>
      </c>
      <c r="F23" s="448">
        <f>SUM(F24,F28)</f>
        <v>0</v>
      </c>
    </row>
    <row r="24" spans="2:7" ht="15.75" x14ac:dyDescent="0.25">
      <c r="B24" s="193" t="s">
        <v>290</v>
      </c>
      <c r="C24" s="45" t="s">
        <v>291</v>
      </c>
      <c r="D24" s="453">
        <f>SUM(D25)</f>
        <v>-501796618</v>
      </c>
      <c r="E24" s="453">
        <f t="shared" ref="E24:F26" si="0">SUM(E25)</f>
        <v>-522683589</v>
      </c>
      <c r="F24" s="453">
        <f t="shared" si="0"/>
        <v>-465371108</v>
      </c>
    </row>
    <row r="25" spans="2:7" ht="15.75" x14ac:dyDescent="0.25">
      <c r="B25" s="194" t="s">
        <v>292</v>
      </c>
      <c r="C25" s="195" t="s">
        <v>293</v>
      </c>
      <c r="D25" s="454">
        <f>SUM(D26)</f>
        <v>-501796618</v>
      </c>
      <c r="E25" s="454">
        <f t="shared" si="0"/>
        <v>-522683589</v>
      </c>
      <c r="F25" s="454">
        <f t="shared" si="0"/>
        <v>-465371108</v>
      </c>
    </row>
    <row r="26" spans="2:7" ht="15.75" x14ac:dyDescent="0.25">
      <c r="B26" s="194" t="s">
        <v>294</v>
      </c>
      <c r="C26" s="195" t="s">
        <v>295</v>
      </c>
      <c r="D26" s="454">
        <f>SUM(D27)</f>
        <v>-501796618</v>
      </c>
      <c r="E26" s="454">
        <f t="shared" si="0"/>
        <v>-522683589</v>
      </c>
      <c r="F26" s="454">
        <f t="shared" si="0"/>
        <v>-465371108</v>
      </c>
    </row>
    <row r="27" spans="2:7" ht="31.5" x14ac:dyDescent="0.25">
      <c r="B27" s="194" t="s">
        <v>296</v>
      </c>
      <c r="C27" s="195" t="s">
        <v>297</v>
      </c>
      <c r="D27" s="450">
        <v>-501796618</v>
      </c>
      <c r="E27" s="450">
        <v>-522683589</v>
      </c>
      <c r="F27" s="389">
        <v>-465371108</v>
      </c>
      <c r="G27" s="657"/>
    </row>
    <row r="28" spans="2:7" ht="15.75" x14ac:dyDescent="0.25">
      <c r="B28" s="193" t="s">
        <v>298</v>
      </c>
      <c r="C28" s="45" t="s">
        <v>299</v>
      </c>
      <c r="D28" s="453">
        <f>SUM(D29)</f>
        <v>520251215</v>
      </c>
      <c r="E28" s="453">
        <f t="shared" ref="E28:F30" si="1">SUM(E29)</f>
        <v>524987367</v>
      </c>
      <c r="F28" s="453">
        <f t="shared" si="1"/>
        <v>465371108</v>
      </c>
    </row>
    <row r="29" spans="2:7" ht="15.75" x14ac:dyDescent="0.25">
      <c r="B29" s="194" t="s">
        <v>300</v>
      </c>
      <c r="C29" s="195" t="s">
        <v>301</v>
      </c>
      <c r="D29" s="455">
        <f>SUM(D30)</f>
        <v>520251215</v>
      </c>
      <c r="E29" s="455">
        <f t="shared" si="1"/>
        <v>524987367</v>
      </c>
      <c r="F29" s="455">
        <f t="shared" si="1"/>
        <v>465371108</v>
      </c>
    </row>
    <row r="30" spans="2:7" ht="15.75" x14ac:dyDescent="0.25">
      <c r="B30" s="194" t="s">
        <v>302</v>
      </c>
      <c r="C30" s="195" t="s">
        <v>303</v>
      </c>
      <c r="D30" s="455">
        <f>SUM(D31)</f>
        <v>520251215</v>
      </c>
      <c r="E30" s="455">
        <f t="shared" si="1"/>
        <v>524987367</v>
      </c>
      <c r="F30" s="455">
        <f t="shared" si="1"/>
        <v>465371108</v>
      </c>
    </row>
    <row r="31" spans="2:7" ht="31.5" x14ac:dyDescent="0.25">
      <c r="B31" s="194" t="s">
        <v>304</v>
      </c>
      <c r="C31" s="197" t="s">
        <v>305</v>
      </c>
      <c r="D31" s="450">
        <v>520251215</v>
      </c>
      <c r="E31" s="450">
        <v>524987367</v>
      </c>
      <c r="F31" s="450">
        <v>465371108</v>
      </c>
    </row>
    <row r="32" spans="2:7" ht="31.5" x14ac:dyDescent="0.25">
      <c r="B32" s="192" t="s">
        <v>306</v>
      </c>
      <c r="C32" s="129" t="s">
        <v>307</v>
      </c>
      <c r="D32" s="448">
        <f>SUM(D33)</f>
        <v>0</v>
      </c>
      <c r="E32" s="448">
        <f>SUM(E33)</f>
        <v>0</v>
      </c>
      <c r="F32" s="448">
        <f>SUM(F33)</f>
        <v>0</v>
      </c>
    </row>
    <row r="33" spans="2:6" ht="31.5" x14ac:dyDescent="0.25">
      <c r="B33" s="198" t="s">
        <v>308</v>
      </c>
      <c r="C33" s="199" t="s">
        <v>309</v>
      </c>
      <c r="D33" s="449">
        <f>SUM(D34,D37)</f>
        <v>0</v>
      </c>
      <c r="E33" s="449">
        <f>SUM(E34,E37)</f>
        <v>0</v>
      </c>
      <c r="F33" s="449">
        <f>SUM(F34,F37)</f>
        <v>0</v>
      </c>
    </row>
    <row r="34" spans="2:6" ht="31.5" x14ac:dyDescent="0.25">
      <c r="B34" s="196" t="s">
        <v>310</v>
      </c>
      <c r="C34" s="149" t="s">
        <v>311</v>
      </c>
      <c r="D34" s="451">
        <f t="shared" ref="D34:F35" si="2">SUM(D35)</f>
        <v>1400000</v>
      </c>
      <c r="E34" s="451">
        <f t="shared" si="2"/>
        <v>500000</v>
      </c>
      <c r="F34" s="451">
        <f t="shared" si="2"/>
        <v>500000</v>
      </c>
    </row>
    <row r="35" spans="2:6" ht="45.75" customHeight="1" x14ac:dyDescent="0.25">
      <c r="B35" s="194" t="s">
        <v>312</v>
      </c>
      <c r="C35" s="195" t="s">
        <v>313</v>
      </c>
      <c r="D35" s="454">
        <f t="shared" si="2"/>
        <v>1400000</v>
      </c>
      <c r="E35" s="454">
        <f t="shared" si="2"/>
        <v>500000</v>
      </c>
      <c r="F35" s="454">
        <f t="shared" si="2"/>
        <v>500000</v>
      </c>
    </row>
    <row r="36" spans="2:6" ht="63" x14ac:dyDescent="0.25">
      <c r="B36" s="194" t="s">
        <v>314</v>
      </c>
      <c r="C36" s="195" t="s">
        <v>315</v>
      </c>
      <c r="D36" s="452">
        <v>1400000</v>
      </c>
      <c r="E36" s="452">
        <v>500000</v>
      </c>
      <c r="F36" s="452">
        <v>500000</v>
      </c>
    </row>
    <row r="37" spans="2:6" ht="31.5" x14ac:dyDescent="0.25">
      <c r="B37" s="196" t="s">
        <v>316</v>
      </c>
      <c r="C37" s="149" t="s">
        <v>317</v>
      </c>
      <c r="D37" s="451">
        <f t="shared" ref="D37:F38" si="3">SUM(D38)</f>
        <v>-1400000</v>
      </c>
      <c r="E37" s="451">
        <f t="shared" si="3"/>
        <v>-500000</v>
      </c>
      <c r="F37" s="451">
        <f t="shared" si="3"/>
        <v>-500000</v>
      </c>
    </row>
    <row r="38" spans="2:6" ht="47.25" x14ac:dyDescent="0.25">
      <c r="B38" s="194" t="s">
        <v>318</v>
      </c>
      <c r="C38" s="195" t="s">
        <v>319</v>
      </c>
      <c r="D38" s="454">
        <f t="shared" si="3"/>
        <v>-1400000</v>
      </c>
      <c r="E38" s="454">
        <f t="shared" si="3"/>
        <v>-500000</v>
      </c>
      <c r="F38" s="454">
        <f t="shared" si="3"/>
        <v>-500000</v>
      </c>
    </row>
    <row r="39" spans="2:6" ht="47.25" x14ac:dyDescent="0.25">
      <c r="B39" s="194" t="s">
        <v>320</v>
      </c>
      <c r="C39" s="195" t="s">
        <v>321</v>
      </c>
      <c r="D39" s="452">
        <v>-1400000</v>
      </c>
      <c r="E39" s="452">
        <v>-500000</v>
      </c>
      <c r="F39" s="452">
        <v>-500000</v>
      </c>
    </row>
    <row r="40" spans="2:6" ht="31.5" x14ac:dyDescent="0.25">
      <c r="B40" s="200"/>
      <c r="C40" s="201" t="s">
        <v>322</v>
      </c>
      <c r="D40" s="456">
        <f>SUM(D16)</f>
        <v>20758375</v>
      </c>
      <c r="E40" s="456">
        <f>SUM(E16)</f>
        <v>0</v>
      </c>
      <c r="F40" s="456">
        <f>SUM(F16)</f>
        <v>0</v>
      </c>
    </row>
  </sheetData>
  <mergeCells count="8">
    <mergeCell ref="C7:D7"/>
    <mergeCell ref="C8:D8"/>
    <mergeCell ref="C1:D1"/>
    <mergeCell ref="C2:D2"/>
    <mergeCell ref="C3:D3"/>
    <mergeCell ref="C4:D4"/>
    <mergeCell ref="C5:D5"/>
    <mergeCell ref="C6:D6"/>
  </mergeCells>
  <pageMargins left="0.70866141732283472" right="0.70866141732283472" top="0.74803149606299213" bottom="0.74803149606299213" header="0.31496062992125984" footer="0.31496062992125984"/>
  <pageSetup paperSize="9" scale="62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3"/>
  <sheetViews>
    <sheetView zoomScaleNormal="100" workbookViewId="0">
      <selection activeCell="B9" sqref="B9"/>
    </sheetView>
  </sheetViews>
  <sheetFormatPr defaultRowHeight="15" x14ac:dyDescent="0.25"/>
  <cols>
    <col min="1" max="1" width="23.28515625" customWidth="1"/>
    <col min="2" max="2" width="86.7109375" customWidth="1"/>
    <col min="3" max="5" width="13.28515625" customWidth="1"/>
    <col min="6" max="6" width="10.85546875" bestFit="1" customWidth="1"/>
    <col min="7" max="7" width="11.7109375" customWidth="1"/>
  </cols>
  <sheetData>
    <row r="1" spans="1:9" x14ac:dyDescent="0.25">
      <c r="B1" s="678" t="s">
        <v>710</v>
      </c>
      <c r="C1" s="679"/>
    </row>
    <row r="2" spans="1:9" x14ac:dyDescent="0.25">
      <c r="B2" s="678" t="s">
        <v>220</v>
      </c>
      <c r="C2" s="679"/>
    </row>
    <row r="3" spans="1:9" x14ac:dyDescent="0.25">
      <c r="B3" s="678" t="s">
        <v>221</v>
      </c>
      <c r="C3" s="679"/>
    </row>
    <row r="4" spans="1:9" x14ac:dyDescent="0.25">
      <c r="B4" s="678" t="s">
        <v>222</v>
      </c>
      <c r="C4" s="679"/>
    </row>
    <row r="5" spans="1:9" x14ac:dyDescent="0.25">
      <c r="B5" s="678" t="s">
        <v>831</v>
      </c>
      <c r="C5" s="679"/>
    </row>
    <row r="6" spans="1:9" x14ac:dyDescent="0.25">
      <c r="B6" s="675" t="s">
        <v>832</v>
      </c>
      <c r="C6" s="676"/>
    </row>
    <row r="7" spans="1:9" x14ac:dyDescent="0.25">
      <c r="B7" s="675" t="s">
        <v>857</v>
      </c>
      <c r="C7" s="676"/>
    </row>
    <row r="8" spans="1:9" x14ac:dyDescent="0.25">
      <c r="B8" s="677" t="s">
        <v>895</v>
      </c>
      <c r="C8" s="677"/>
    </row>
    <row r="9" spans="1:9" s="646" customFormat="1" x14ac:dyDescent="0.25">
      <c r="B9" s="647"/>
      <c r="C9" s="647"/>
    </row>
    <row r="10" spans="1:9" ht="15.75" x14ac:dyDescent="0.25">
      <c r="A10" s="681" t="s">
        <v>582</v>
      </c>
      <c r="B10" s="681"/>
      <c r="C10" s="681"/>
      <c r="I10" s="4"/>
    </row>
    <row r="11" spans="1:9" ht="15.75" x14ac:dyDescent="0.25">
      <c r="A11" s="682" t="s">
        <v>833</v>
      </c>
      <c r="B11" s="682"/>
      <c r="C11" s="682"/>
    </row>
    <row r="12" spans="1:9" s="582" customFormat="1" ht="15.75" x14ac:dyDescent="0.25">
      <c r="A12" s="586"/>
      <c r="B12" s="586"/>
      <c r="C12" s="586"/>
    </row>
    <row r="13" spans="1:9" x14ac:dyDescent="0.25">
      <c r="C13" s="4"/>
      <c r="E13" s="581" t="s">
        <v>459</v>
      </c>
    </row>
    <row r="14" spans="1:9" ht="63" customHeight="1" x14ac:dyDescent="0.25">
      <c r="A14" s="168" t="s">
        <v>223</v>
      </c>
      <c r="B14" s="11" t="s">
        <v>224</v>
      </c>
      <c r="C14" s="10" t="s">
        <v>703</v>
      </c>
      <c r="D14" s="10" t="s">
        <v>786</v>
      </c>
      <c r="E14" s="10" t="s">
        <v>830</v>
      </c>
    </row>
    <row r="15" spans="1:9" ht="22.5" customHeight="1" x14ac:dyDescent="0.25">
      <c r="A15" s="370" t="s">
        <v>225</v>
      </c>
      <c r="B15" s="46" t="s">
        <v>226</v>
      </c>
      <c r="C15" s="376">
        <f>SUM(C16,C23,C29,C40,C43,C51,C55,C61,C68,C86)</f>
        <v>140238675</v>
      </c>
      <c r="D15" s="376">
        <f>SUM(D16,D23,D29,D40,D43,D51,D55,D61,D68,D86)</f>
        <v>141940228</v>
      </c>
      <c r="E15" s="376">
        <f>SUM(E16,E23,E29,E40,E43,E51,E55,E61,E68,E86)</f>
        <v>168193000</v>
      </c>
      <c r="F15" s="430"/>
      <c r="G15" s="430"/>
    </row>
    <row r="16" spans="1:9" ht="18.75" customHeight="1" x14ac:dyDescent="0.25">
      <c r="A16" s="169" t="s">
        <v>227</v>
      </c>
      <c r="B16" s="170" t="s">
        <v>228</v>
      </c>
      <c r="C16" s="377">
        <f>SUM(C17)</f>
        <v>101705571</v>
      </c>
      <c r="D16" s="377">
        <f>SUM(D17)</f>
        <v>104091048</v>
      </c>
      <c r="E16" s="377">
        <f>SUM(E17)</f>
        <v>127440946</v>
      </c>
      <c r="F16" s="430"/>
    </row>
    <row r="17" spans="1:12" ht="17.25" customHeight="1" x14ac:dyDescent="0.25">
      <c r="A17" s="171" t="s">
        <v>229</v>
      </c>
      <c r="B17" s="172" t="s">
        <v>230</v>
      </c>
      <c r="C17" s="378">
        <f>SUM(C18:C22)</f>
        <v>101705571</v>
      </c>
      <c r="D17" s="378">
        <f>SUM(D18:D22)</f>
        <v>104091048</v>
      </c>
      <c r="E17" s="378">
        <f>SUM(E18:E22)</f>
        <v>127440946</v>
      </c>
    </row>
    <row r="18" spans="1:12" ht="173.25" x14ac:dyDescent="0.25">
      <c r="A18" s="173" t="s">
        <v>231</v>
      </c>
      <c r="B18" s="49" t="s">
        <v>845</v>
      </c>
      <c r="C18" s="379">
        <v>97758697</v>
      </c>
      <c r="D18" s="379">
        <v>99598995</v>
      </c>
      <c r="E18" s="379">
        <v>121702866</v>
      </c>
    </row>
    <row r="19" spans="1:12" ht="129" customHeight="1" x14ac:dyDescent="0.25">
      <c r="A19" s="574" t="s">
        <v>232</v>
      </c>
      <c r="B19" s="62" t="s">
        <v>846</v>
      </c>
      <c r="C19" s="379">
        <v>774260</v>
      </c>
      <c r="D19" s="379">
        <v>862523</v>
      </c>
      <c r="E19" s="379">
        <v>1056663</v>
      </c>
      <c r="F19" s="571"/>
      <c r="G19" s="571"/>
      <c r="H19" s="571"/>
      <c r="I19" s="571"/>
    </row>
    <row r="20" spans="1:12" ht="113.25" customHeight="1" x14ac:dyDescent="0.25">
      <c r="A20" s="574" t="s">
        <v>233</v>
      </c>
      <c r="B20" s="62" t="s">
        <v>847</v>
      </c>
      <c r="C20" s="379">
        <v>1670191</v>
      </c>
      <c r="D20" s="379">
        <v>1873759</v>
      </c>
      <c r="E20" s="379">
        <v>2335668</v>
      </c>
      <c r="F20" s="571"/>
      <c r="G20" s="571"/>
      <c r="H20" s="571"/>
      <c r="I20" s="571"/>
    </row>
    <row r="21" spans="1:12" s="571" customFormat="1" ht="347.25" customHeight="1" x14ac:dyDescent="0.25">
      <c r="A21" s="574" t="s">
        <v>687</v>
      </c>
      <c r="B21" s="62" t="s">
        <v>848</v>
      </c>
      <c r="C21" s="379">
        <v>480617</v>
      </c>
      <c r="D21" s="379">
        <v>535370</v>
      </c>
      <c r="E21" s="379">
        <v>657197</v>
      </c>
      <c r="H21" s="683"/>
      <c r="I21" s="683"/>
      <c r="J21" s="683"/>
      <c r="K21" s="683"/>
      <c r="L21" s="683"/>
    </row>
    <row r="22" spans="1:12" s="632" customFormat="1" ht="78.75" x14ac:dyDescent="0.25">
      <c r="A22" s="574" t="s">
        <v>785</v>
      </c>
      <c r="B22" s="62" t="s">
        <v>849</v>
      </c>
      <c r="C22" s="379">
        <v>1021806</v>
      </c>
      <c r="D22" s="379">
        <v>1220401</v>
      </c>
      <c r="E22" s="379">
        <v>1688552</v>
      </c>
    </row>
    <row r="23" spans="1:12" ht="33" customHeight="1" x14ac:dyDescent="0.25">
      <c r="A23" s="174" t="s">
        <v>234</v>
      </c>
      <c r="B23" s="175" t="s">
        <v>235</v>
      </c>
      <c r="C23" s="377">
        <f>SUM(C24)</f>
        <v>10482940</v>
      </c>
      <c r="D23" s="377">
        <f>SUM(D24)</f>
        <v>10616682</v>
      </c>
      <c r="E23" s="377">
        <f>SUM(E24)</f>
        <v>13952775</v>
      </c>
    </row>
    <row r="24" spans="1:12" ht="33" customHeight="1" x14ac:dyDescent="0.25">
      <c r="A24" s="176" t="s">
        <v>236</v>
      </c>
      <c r="B24" s="365" t="s">
        <v>237</v>
      </c>
      <c r="C24" s="378">
        <f>SUM(C25:C28)</f>
        <v>10482940</v>
      </c>
      <c r="D24" s="378">
        <f>SUM(D25:D28)</f>
        <v>10616682</v>
      </c>
      <c r="E24" s="378">
        <f>SUM(E25:E28)</f>
        <v>13952775</v>
      </c>
    </row>
    <row r="25" spans="1:12" ht="83.25" customHeight="1" x14ac:dyDescent="0.25">
      <c r="A25" s="61" t="s">
        <v>567</v>
      </c>
      <c r="B25" s="62" t="s">
        <v>571</v>
      </c>
      <c r="C25" s="379">
        <v>5482755</v>
      </c>
      <c r="D25" s="379">
        <v>5558165</v>
      </c>
      <c r="E25" s="379">
        <v>7293695</v>
      </c>
    </row>
    <row r="26" spans="1:12" ht="94.5" x14ac:dyDescent="0.25">
      <c r="A26" s="61" t="s">
        <v>568</v>
      </c>
      <c r="B26" s="62" t="s">
        <v>572</v>
      </c>
      <c r="C26" s="379">
        <v>24706</v>
      </c>
      <c r="D26" s="379">
        <v>25774</v>
      </c>
      <c r="E26" s="379">
        <v>33799</v>
      </c>
      <c r="G26" s="680"/>
      <c r="H26" s="680"/>
      <c r="I26" s="680"/>
      <c r="J26" s="680"/>
    </row>
    <row r="27" spans="1:12" ht="79.5" customHeight="1" x14ac:dyDescent="0.25">
      <c r="A27" s="61" t="s">
        <v>569</v>
      </c>
      <c r="B27" s="62" t="s">
        <v>573</v>
      </c>
      <c r="C27" s="379">
        <v>5537054</v>
      </c>
      <c r="D27" s="379">
        <v>5585614</v>
      </c>
      <c r="E27" s="379">
        <v>7323756</v>
      </c>
    </row>
    <row r="28" spans="1:12" ht="81" customHeight="1" x14ac:dyDescent="0.25">
      <c r="A28" s="61" t="s">
        <v>570</v>
      </c>
      <c r="B28" s="62" t="s">
        <v>574</v>
      </c>
      <c r="C28" s="379">
        <v>-561575</v>
      </c>
      <c r="D28" s="379">
        <v>-552871</v>
      </c>
      <c r="E28" s="379">
        <v>-698475</v>
      </c>
    </row>
    <row r="29" spans="1:12" ht="16.5" customHeight="1" x14ac:dyDescent="0.25">
      <c r="A29" s="174" t="s">
        <v>238</v>
      </c>
      <c r="B29" s="170" t="s">
        <v>239</v>
      </c>
      <c r="C29" s="377">
        <f>SUM(C30+C36+C38+C33)</f>
        <v>8652646</v>
      </c>
      <c r="D29" s="377">
        <f>SUM(D30+D33+D36+D38)</f>
        <v>9138517</v>
      </c>
      <c r="E29" s="377">
        <f>SUM(E30+E33+E36+E38)</f>
        <v>8705298</v>
      </c>
    </row>
    <row r="30" spans="1:12" ht="16.5" customHeight="1" x14ac:dyDescent="0.25">
      <c r="A30" s="177" t="s">
        <v>442</v>
      </c>
      <c r="B30" s="172" t="s">
        <v>441</v>
      </c>
      <c r="C30" s="378">
        <f>SUM(C31:C32)</f>
        <v>1197746</v>
      </c>
      <c r="D30" s="378">
        <f>SUM(D31:D32)</f>
        <v>2355371</v>
      </c>
      <c r="E30" s="378">
        <f>SUM(E31:E32)</f>
        <v>1633212</v>
      </c>
    </row>
    <row r="31" spans="1:12" ht="31.5" customHeight="1" x14ac:dyDescent="0.25">
      <c r="A31" s="273" t="s">
        <v>513</v>
      </c>
      <c r="B31" s="80" t="s">
        <v>443</v>
      </c>
      <c r="C31" s="381">
        <v>836027</v>
      </c>
      <c r="D31" s="381">
        <v>1644049</v>
      </c>
      <c r="E31" s="381">
        <v>1139982</v>
      </c>
    </row>
    <row r="32" spans="1:12" ht="48.75" customHeight="1" x14ac:dyDescent="0.25">
      <c r="A32" s="273" t="s">
        <v>514</v>
      </c>
      <c r="B32" s="80" t="s">
        <v>515</v>
      </c>
      <c r="C32" s="381">
        <v>361719</v>
      </c>
      <c r="D32" s="381">
        <v>711322</v>
      </c>
      <c r="E32" s="381">
        <v>493230</v>
      </c>
    </row>
    <row r="33" spans="1:9" s="571" customFormat="1" ht="21" hidden="1" customHeight="1" x14ac:dyDescent="0.25">
      <c r="A33" s="177" t="s">
        <v>688</v>
      </c>
      <c r="B33" s="172" t="s">
        <v>689</v>
      </c>
      <c r="C33" s="378">
        <f>SUM(C34:C35)</f>
        <v>0</v>
      </c>
      <c r="D33" s="378">
        <f>SUM(D34:D35)</f>
        <v>0</v>
      </c>
      <c r="E33" s="378">
        <f>SUM(E34:E35)</f>
        <v>0</v>
      </c>
    </row>
    <row r="34" spans="1:9" s="571" customFormat="1" ht="19.5" hidden="1" customHeight="1" x14ac:dyDescent="0.25">
      <c r="A34" s="273" t="s">
        <v>690</v>
      </c>
      <c r="B34" s="80" t="s">
        <v>689</v>
      </c>
      <c r="C34" s="381"/>
      <c r="D34" s="381"/>
      <c r="E34" s="381"/>
    </row>
    <row r="35" spans="1:9" s="571" customFormat="1" ht="33" hidden="1" customHeight="1" x14ac:dyDescent="0.25">
      <c r="A35" s="273" t="s">
        <v>691</v>
      </c>
      <c r="B35" s="80" t="s">
        <v>692</v>
      </c>
      <c r="C35" s="381"/>
      <c r="D35" s="381"/>
      <c r="E35" s="381"/>
    </row>
    <row r="36" spans="1:9" ht="16.5" customHeight="1" x14ac:dyDescent="0.25">
      <c r="A36" s="177" t="s">
        <v>240</v>
      </c>
      <c r="B36" s="172" t="s">
        <v>241</v>
      </c>
      <c r="C36" s="378">
        <f>SUM(C37)</f>
        <v>5988900</v>
      </c>
      <c r="D36" s="378">
        <f>SUM(D37)</f>
        <v>5336146</v>
      </c>
      <c r="E36" s="378">
        <f>SUM(E37)</f>
        <v>5635086</v>
      </c>
      <c r="F36" s="571"/>
      <c r="G36" s="571"/>
      <c r="H36" s="571"/>
      <c r="I36" s="571"/>
    </row>
    <row r="37" spans="1:9" ht="17.25" customHeight="1" x14ac:dyDescent="0.25">
      <c r="A37" s="14" t="s">
        <v>242</v>
      </c>
      <c r="B37" s="178" t="s">
        <v>241</v>
      </c>
      <c r="C37" s="379">
        <v>5988900</v>
      </c>
      <c r="D37" s="379">
        <v>5336146</v>
      </c>
      <c r="E37" s="379">
        <v>5635086</v>
      </c>
      <c r="F37" s="650"/>
      <c r="G37" s="651"/>
    </row>
    <row r="38" spans="1:9" s="442" customFormat="1" ht="16.5" customHeight="1" x14ac:dyDescent="0.25">
      <c r="A38" s="177" t="s">
        <v>578</v>
      </c>
      <c r="B38" s="172" t="s">
        <v>577</v>
      </c>
      <c r="C38" s="378">
        <f>SUM(C39)</f>
        <v>1466000</v>
      </c>
      <c r="D38" s="378">
        <f>SUM(D39)</f>
        <v>1447000</v>
      </c>
      <c r="E38" s="378">
        <f>SUM(E39)</f>
        <v>1437000</v>
      </c>
      <c r="G38" s="640"/>
    </row>
    <row r="39" spans="1:9" s="442" customFormat="1" ht="35.25" customHeight="1" x14ac:dyDescent="0.25">
      <c r="A39" s="14" t="s">
        <v>580</v>
      </c>
      <c r="B39" s="178" t="s">
        <v>579</v>
      </c>
      <c r="C39" s="379">
        <v>1466000</v>
      </c>
      <c r="D39" s="379">
        <v>1447000</v>
      </c>
      <c r="E39" s="379">
        <v>1437000</v>
      </c>
      <c r="F39" s="650"/>
      <c r="G39" s="651"/>
    </row>
    <row r="40" spans="1:9" ht="19.5" customHeight="1" x14ac:dyDescent="0.25">
      <c r="A40" s="174" t="s">
        <v>243</v>
      </c>
      <c r="B40" s="170" t="s">
        <v>244</v>
      </c>
      <c r="C40" s="377">
        <f>SUM(C41 )</f>
        <v>2559223</v>
      </c>
      <c r="D40" s="377">
        <f>SUM(D41 )</f>
        <v>1834618</v>
      </c>
      <c r="E40" s="377">
        <f>SUM(E41 )</f>
        <v>1834618</v>
      </c>
    </row>
    <row r="41" spans="1:9" ht="31.5" x14ac:dyDescent="0.25">
      <c r="A41" s="179" t="s">
        <v>245</v>
      </c>
      <c r="B41" s="172" t="s">
        <v>246</v>
      </c>
      <c r="C41" s="378">
        <f>SUM(C42)</f>
        <v>2559223</v>
      </c>
      <c r="D41" s="378">
        <f>SUM(D42)</f>
        <v>1834618</v>
      </c>
      <c r="E41" s="378">
        <f>SUM(E42)</f>
        <v>1834618</v>
      </c>
    </row>
    <row r="42" spans="1:9" ht="31.5" x14ac:dyDescent="0.25">
      <c r="A42" s="14" t="s">
        <v>247</v>
      </c>
      <c r="B42" s="13" t="s">
        <v>248</v>
      </c>
      <c r="C42" s="379">
        <v>2559223</v>
      </c>
      <c r="D42" s="379">
        <v>1834618</v>
      </c>
      <c r="E42" s="379">
        <v>1834618</v>
      </c>
    </row>
    <row r="43" spans="1:9" ht="31.5" x14ac:dyDescent="0.25">
      <c r="A43" s="174" t="s">
        <v>249</v>
      </c>
      <c r="B43" s="129" t="s">
        <v>250</v>
      </c>
      <c r="C43" s="377">
        <f>SUM(C44+C49)</f>
        <v>11554678</v>
      </c>
      <c r="D43" s="377">
        <f>SUM(D44+D49)</f>
        <v>11554678</v>
      </c>
      <c r="E43" s="377">
        <f>SUM(E44+E49)</f>
        <v>11554678</v>
      </c>
    </row>
    <row r="44" spans="1:9" ht="78.75" x14ac:dyDescent="0.25">
      <c r="A44" s="177" t="s">
        <v>251</v>
      </c>
      <c r="B44" s="172" t="s">
        <v>252</v>
      </c>
      <c r="C44" s="378">
        <f>SUM(C45:C48)</f>
        <v>11542019</v>
      </c>
      <c r="D44" s="378">
        <f>SUM(D45:D48)</f>
        <v>11542019</v>
      </c>
      <c r="E44" s="378">
        <f>SUM(E45:E48)</f>
        <v>11542019</v>
      </c>
    </row>
    <row r="45" spans="1:9" ht="78" customHeight="1" x14ac:dyDescent="0.25">
      <c r="A45" s="14" t="s">
        <v>520</v>
      </c>
      <c r="B45" s="13" t="s">
        <v>521</v>
      </c>
      <c r="C45" s="379">
        <v>8876885</v>
      </c>
      <c r="D45" s="379">
        <v>8876885</v>
      </c>
      <c r="E45" s="379">
        <v>8876885</v>
      </c>
    </row>
    <row r="46" spans="1:9" ht="61.5" customHeight="1" x14ac:dyDescent="0.25">
      <c r="A46" s="14" t="s">
        <v>253</v>
      </c>
      <c r="B46" s="13" t="s">
        <v>254</v>
      </c>
      <c r="C46" s="379">
        <v>768721</v>
      </c>
      <c r="D46" s="379">
        <v>768721</v>
      </c>
      <c r="E46" s="379">
        <v>768721</v>
      </c>
    </row>
    <row r="47" spans="1:9" ht="63" customHeight="1" x14ac:dyDescent="0.25">
      <c r="A47" s="180" t="s">
        <v>54</v>
      </c>
      <c r="B47" s="49" t="s">
        <v>55</v>
      </c>
      <c r="C47" s="379">
        <v>1787104</v>
      </c>
      <c r="D47" s="379">
        <v>1787104</v>
      </c>
      <c r="E47" s="379">
        <v>1787104</v>
      </c>
    </row>
    <row r="48" spans="1:9" ht="47.25" x14ac:dyDescent="0.25">
      <c r="A48" s="14" t="s">
        <v>693</v>
      </c>
      <c r="B48" s="13" t="s">
        <v>694</v>
      </c>
      <c r="C48" s="379">
        <v>109309</v>
      </c>
      <c r="D48" s="379">
        <v>109309</v>
      </c>
      <c r="E48" s="379">
        <v>109309</v>
      </c>
      <c r="F48" s="571"/>
      <c r="G48" s="571"/>
      <c r="H48" s="571"/>
      <c r="I48" s="571"/>
    </row>
    <row r="49" spans="1:19" s="636" customFormat="1" ht="63" x14ac:dyDescent="0.25">
      <c r="A49" s="177" t="s">
        <v>791</v>
      </c>
      <c r="B49" s="172" t="s">
        <v>792</v>
      </c>
      <c r="C49" s="378">
        <f>SUM(C50)</f>
        <v>12659</v>
      </c>
      <c r="D49" s="378">
        <f>SUM(D50)</f>
        <v>12659</v>
      </c>
      <c r="E49" s="378">
        <f>SUM(E50)</f>
        <v>12659</v>
      </c>
    </row>
    <row r="50" spans="1:19" s="636" customFormat="1" ht="78.75" x14ac:dyDescent="0.25">
      <c r="A50" s="14" t="s">
        <v>793</v>
      </c>
      <c r="B50" s="13" t="s">
        <v>794</v>
      </c>
      <c r="C50" s="379">
        <v>12659</v>
      </c>
      <c r="D50" s="379">
        <v>12659</v>
      </c>
      <c r="E50" s="379">
        <v>12659</v>
      </c>
    </row>
    <row r="51" spans="1:19" ht="21" customHeight="1" x14ac:dyDescent="0.25">
      <c r="A51" s="174" t="s">
        <v>255</v>
      </c>
      <c r="B51" s="170" t="s">
        <v>256</v>
      </c>
      <c r="C51" s="377">
        <f t="shared" ref="C51:E52" si="0">SUM(C52)</f>
        <v>159534</v>
      </c>
      <c r="D51" s="377">
        <f t="shared" si="0"/>
        <v>49008</v>
      </c>
      <c r="E51" s="377">
        <f t="shared" si="0"/>
        <v>49008</v>
      </c>
      <c r="F51" s="571"/>
      <c r="G51" s="571"/>
      <c r="H51" s="571"/>
      <c r="I51" s="571"/>
    </row>
    <row r="52" spans="1:19" ht="17.25" customHeight="1" x14ac:dyDescent="0.25">
      <c r="A52" s="181" t="s">
        <v>257</v>
      </c>
      <c r="B52" s="182" t="s">
        <v>258</v>
      </c>
      <c r="C52" s="380">
        <f>SUM(C53:C54)</f>
        <v>159534</v>
      </c>
      <c r="D52" s="380">
        <f t="shared" si="0"/>
        <v>49008</v>
      </c>
      <c r="E52" s="380">
        <f t="shared" si="0"/>
        <v>49008</v>
      </c>
    </row>
    <row r="53" spans="1:19" ht="32.25" customHeight="1" x14ac:dyDescent="0.25">
      <c r="A53" s="63" t="s">
        <v>259</v>
      </c>
      <c r="B53" s="183" t="s">
        <v>260</v>
      </c>
      <c r="C53" s="382">
        <v>159346</v>
      </c>
      <c r="D53" s="382">
        <v>49008</v>
      </c>
      <c r="E53" s="382">
        <v>49008</v>
      </c>
    </row>
    <row r="54" spans="1:19" s="673" customFormat="1" ht="18.75" customHeight="1" x14ac:dyDescent="0.25">
      <c r="A54" s="63" t="s">
        <v>890</v>
      </c>
      <c r="B54" s="62" t="s">
        <v>891</v>
      </c>
      <c r="C54" s="674">
        <v>188</v>
      </c>
      <c r="D54" s="674"/>
      <c r="E54" s="674"/>
    </row>
    <row r="55" spans="1:19" ht="31.5" x14ac:dyDescent="0.25">
      <c r="A55" s="174" t="s">
        <v>261</v>
      </c>
      <c r="B55" s="170" t="s">
        <v>575</v>
      </c>
      <c r="C55" s="377">
        <f>SUM(C56,C58)</f>
        <v>4179257</v>
      </c>
      <c r="D55" s="377">
        <f>SUM(D56,D58)</f>
        <v>4178588</v>
      </c>
      <c r="E55" s="377">
        <f>SUM(E56,E58)</f>
        <v>4178588</v>
      </c>
    </row>
    <row r="56" spans="1:19" ht="15.75" x14ac:dyDescent="0.25">
      <c r="A56" s="185" t="s">
        <v>262</v>
      </c>
      <c r="B56" s="172" t="s">
        <v>263</v>
      </c>
      <c r="C56" s="378">
        <f>SUM(C57)</f>
        <v>3982178</v>
      </c>
      <c r="D56" s="378">
        <f>SUM(D57)</f>
        <v>3982178</v>
      </c>
      <c r="E56" s="378">
        <f>SUM(E57)</f>
        <v>3982178</v>
      </c>
    </row>
    <row r="57" spans="1:19" ht="31.5" x14ac:dyDescent="0.25">
      <c r="A57" s="14" t="s">
        <v>58</v>
      </c>
      <c r="B57" s="13" t="s">
        <v>264</v>
      </c>
      <c r="C57" s="379">
        <v>3982178</v>
      </c>
      <c r="D57" s="379">
        <v>3982178</v>
      </c>
      <c r="E57" s="379">
        <v>3982178</v>
      </c>
    </row>
    <row r="58" spans="1:19" ht="18.75" customHeight="1" x14ac:dyDescent="0.25">
      <c r="A58" s="185" t="s">
        <v>265</v>
      </c>
      <c r="B58" s="172" t="s">
        <v>266</v>
      </c>
      <c r="C58" s="378">
        <f>SUM(C59:C60)</f>
        <v>197079</v>
      </c>
      <c r="D58" s="378">
        <f>SUM(D59:D60)</f>
        <v>196410</v>
      </c>
      <c r="E58" s="378">
        <f>SUM(E59:E60)</f>
        <v>196410</v>
      </c>
    </row>
    <row r="59" spans="1:19" ht="33" customHeight="1" x14ac:dyDescent="0.25">
      <c r="A59" s="14" t="s">
        <v>65</v>
      </c>
      <c r="B59" s="13" t="s">
        <v>267</v>
      </c>
      <c r="C59" s="379">
        <v>196410</v>
      </c>
      <c r="D59" s="379">
        <v>196410</v>
      </c>
      <c r="E59" s="379">
        <v>196410</v>
      </c>
    </row>
    <row r="60" spans="1:19" ht="18" customHeight="1" x14ac:dyDescent="0.25">
      <c r="A60" s="14" t="s">
        <v>341</v>
      </c>
      <c r="B60" s="13" t="s">
        <v>342</v>
      </c>
      <c r="C60" s="379">
        <v>669</v>
      </c>
      <c r="D60" s="379"/>
      <c r="E60" s="379"/>
      <c r="G60" s="430"/>
    </row>
    <row r="61" spans="1:19" ht="20.25" customHeight="1" x14ac:dyDescent="0.25">
      <c r="A61" s="174" t="s">
        <v>268</v>
      </c>
      <c r="B61" s="170" t="s">
        <v>269</v>
      </c>
      <c r="C61" s="377">
        <f>SUM(C62+C64)</f>
        <v>510985</v>
      </c>
      <c r="D61" s="377">
        <f>SUM(D64 )</f>
        <v>160000</v>
      </c>
      <c r="E61" s="377">
        <f>SUM(E64 )</f>
        <v>160000</v>
      </c>
    </row>
    <row r="62" spans="1:19" s="646" customFormat="1" ht="63" hidden="1" x14ac:dyDescent="0.25">
      <c r="A62" s="177" t="s">
        <v>822</v>
      </c>
      <c r="B62" s="172" t="s">
        <v>823</v>
      </c>
      <c r="C62" s="378">
        <f>SUM(C63)</f>
        <v>0</v>
      </c>
      <c r="D62" s="378">
        <f>SUM(D63)</f>
        <v>0</v>
      </c>
      <c r="E62" s="378">
        <f>SUM(E63)</f>
        <v>0</v>
      </c>
    </row>
    <row r="63" spans="1:19" s="646" customFormat="1" ht="63" hidden="1" x14ac:dyDescent="0.25">
      <c r="A63" s="180" t="s">
        <v>824</v>
      </c>
      <c r="B63" s="49" t="s">
        <v>825</v>
      </c>
      <c r="C63" s="379"/>
      <c r="D63" s="379"/>
      <c r="E63" s="379"/>
    </row>
    <row r="64" spans="1:19" ht="31.5" x14ac:dyDescent="0.25">
      <c r="A64" s="177" t="s">
        <v>270</v>
      </c>
      <c r="B64" s="172" t="s">
        <v>516</v>
      </c>
      <c r="C64" s="378">
        <f>SUM(C65:C67)</f>
        <v>510985</v>
      </c>
      <c r="D64" s="378">
        <f>SUM(D65:D67)</f>
        <v>160000</v>
      </c>
      <c r="E64" s="378">
        <f>SUM(E65:E67)</f>
        <v>160000</v>
      </c>
      <c r="H64" s="649"/>
      <c r="I64" s="649"/>
      <c r="J64" s="649"/>
      <c r="K64" s="649"/>
      <c r="L64" s="649"/>
      <c r="M64" s="649"/>
      <c r="N64" s="649"/>
      <c r="O64" s="649"/>
      <c r="P64" s="649"/>
      <c r="Q64" s="649"/>
      <c r="R64" s="649"/>
      <c r="S64" s="649"/>
    </row>
    <row r="65" spans="1:19" ht="47.25" x14ac:dyDescent="0.25">
      <c r="A65" s="180" t="s">
        <v>523</v>
      </c>
      <c r="B65" s="49" t="s">
        <v>522</v>
      </c>
      <c r="C65" s="379">
        <v>160128</v>
      </c>
      <c r="D65" s="379">
        <v>100000</v>
      </c>
      <c r="E65" s="379">
        <v>100000</v>
      </c>
      <c r="H65" s="648"/>
      <c r="I65" s="648"/>
      <c r="J65" s="648"/>
      <c r="K65" s="648"/>
      <c r="L65" s="648"/>
      <c r="M65" s="640"/>
      <c r="N65" s="640"/>
      <c r="O65" s="640"/>
      <c r="P65" s="640"/>
      <c r="Q65" s="640"/>
      <c r="R65" s="640"/>
      <c r="S65" s="640"/>
    </row>
    <row r="66" spans="1:19" ht="31.5" x14ac:dyDescent="0.25">
      <c r="A66" s="180" t="s">
        <v>271</v>
      </c>
      <c r="B66" s="49" t="s">
        <v>272</v>
      </c>
      <c r="C66" s="379">
        <v>37432</v>
      </c>
      <c r="D66" s="379">
        <v>20000</v>
      </c>
      <c r="E66" s="379">
        <v>20000</v>
      </c>
    </row>
    <row r="67" spans="1:19" s="547" customFormat="1" ht="47.25" x14ac:dyDescent="0.25">
      <c r="A67" s="180" t="s">
        <v>498</v>
      </c>
      <c r="B67" s="49" t="s">
        <v>499</v>
      </c>
      <c r="C67" s="379">
        <v>313425</v>
      </c>
      <c r="D67" s="379">
        <v>40000</v>
      </c>
      <c r="E67" s="379">
        <v>40000</v>
      </c>
    </row>
    <row r="68" spans="1:19" s="478" customFormat="1" ht="31.5" x14ac:dyDescent="0.25">
      <c r="A68" s="174" t="s">
        <v>610</v>
      </c>
      <c r="B68" s="170" t="s">
        <v>611</v>
      </c>
      <c r="C68" s="377">
        <f>SUM(C69+C82+C84+C85)</f>
        <v>433841</v>
      </c>
      <c r="D68" s="377">
        <f>SUM(D69+D82 )</f>
        <v>317089</v>
      </c>
      <c r="E68" s="377">
        <f>SUM(E69+E82 )</f>
        <v>317089</v>
      </c>
    </row>
    <row r="69" spans="1:19" s="478" customFormat="1" ht="31.5" x14ac:dyDescent="0.25">
      <c r="A69" s="177" t="s">
        <v>612</v>
      </c>
      <c r="B69" s="172" t="s">
        <v>613</v>
      </c>
      <c r="C69" s="378">
        <f>SUM(C70:C81)</f>
        <v>415991</v>
      </c>
      <c r="D69" s="378">
        <f>SUM(D70:D81)</f>
        <v>317089</v>
      </c>
      <c r="E69" s="378">
        <f>SUM(E70:E81)</f>
        <v>317089</v>
      </c>
    </row>
    <row r="70" spans="1:19" s="478" customFormat="1" ht="63" x14ac:dyDescent="0.25">
      <c r="A70" s="180" t="s">
        <v>614</v>
      </c>
      <c r="B70" s="479" t="s">
        <v>759</v>
      </c>
      <c r="C70" s="379">
        <v>9632</v>
      </c>
      <c r="D70" s="379">
        <v>9632</v>
      </c>
      <c r="E70" s="379">
        <v>9632</v>
      </c>
    </row>
    <row r="71" spans="1:19" s="478" customFormat="1" ht="78.75" x14ac:dyDescent="0.25">
      <c r="A71" s="180" t="s">
        <v>615</v>
      </c>
      <c r="B71" s="479" t="s">
        <v>760</v>
      </c>
      <c r="C71" s="379">
        <v>21394</v>
      </c>
      <c r="D71" s="379">
        <v>21394</v>
      </c>
      <c r="E71" s="379">
        <v>21394</v>
      </c>
    </row>
    <row r="72" spans="1:19" s="551" customFormat="1" ht="63" x14ac:dyDescent="0.25">
      <c r="A72" s="180" t="s">
        <v>664</v>
      </c>
      <c r="B72" s="479" t="s">
        <v>668</v>
      </c>
      <c r="C72" s="379">
        <v>8293</v>
      </c>
      <c r="D72" s="379">
        <v>8293</v>
      </c>
      <c r="E72" s="379">
        <v>8293</v>
      </c>
      <c r="F72" s="585"/>
      <c r="G72" s="585"/>
      <c r="H72" s="585"/>
    </row>
    <row r="73" spans="1:19" s="636" customFormat="1" ht="80.25" customHeight="1" x14ac:dyDescent="0.25">
      <c r="A73" s="180" t="s">
        <v>795</v>
      </c>
      <c r="B73" s="479" t="s">
        <v>853</v>
      </c>
      <c r="C73" s="379">
        <v>1167</v>
      </c>
      <c r="D73" s="379">
        <v>1167</v>
      </c>
      <c r="E73" s="379">
        <v>1167</v>
      </c>
      <c r="F73" s="637"/>
      <c r="G73" s="637"/>
      <c r="H73" s="637"/>
    </row>
    <row r="74" spans="1:19" s="652" customFormat="1" ht="65.25" customHeight="1" x14ac:dyDescent="0.25">
      <c r="A74" s="180" t="s">
        <v>844</v>
      </c>
      <c r="B74" s="479" t="s">
        <v>854</v>
      </c>
      <c r="C74" s="379">
        <v>167</v>
      </c>
      <c r="D74" s="379">
        <v>167</v>
      </c>
      <c r="E74" s="379">
        <v>167</v>
      </c>
      <c r="F74" s="653"/>
      <c r="G74" s="653"/>
      <c r="H74" s="653"/>
    </row>
    <row r="75" spans="1:19" s="636" customFormat="1" ht="65.25" customHeight="1" x14ac:dyDescent="0.25">
      <c r="A75" s="180" t="s">
        <v>796</v>
      </c>
      <c r="B75" s="479" t="s">
        <v>797</v>
      </c>
      <c r="C75" s="379">
        <v>500</v>
      </c>
      <c r="D75" s="379">
        <v>500</v>
      </c>
      <c r="E75" s="379">
        <v>500</v>
      </c>
      <c r="F75" s="637"/>
      <c r="G75" s="637"/>
      <c r="H75" s="637"/>
    </row>
    <row r="76" spans="1:19" s="551" customFormat="1" ht="63" x14ac:dyDescent="0.25">
      <c r="A76" s="180" t="s">
        <v>665</v>
      </c>
      <c r="B76" s="479" t="s">
        <v>669</v>
      </c>
      <c r="C76" s="379">
        <v>2500</v>
      </c>
      <c r="D76" s="379"/>
      <c r="E76" s="379"/>
      <c r="F76" s="585"/>
      <c r="G76" s="585"/>
      <c r="H76" s="585"/>
    </row>
    <row r="77" spans="1:19" s="551" customFormat="1" ht="78.75" x14ac:dyDescent="0.25">
      <c r="A77" s="180" t="s">
        <v>666</v>
      </c>
      <c r="B77" s="479" t="s">
        <v>670</v>
      </c>
      <c r="C77" s="379">
        <v>1500</v>
      </c>
      <c r="D77" s="379">
        <v>1500</v>
      </c>
      <c r="E77" s="379">
        <v>1500</v>
      </c>
      <c r="F77" s="585"/>
      <c r="G77" s="585"/>
      <c r="H77" s="585"/>
    </row>
    <row r="78" spans="1:19" s="551" customFormat="1" ht="110.25" x14ac:dyDescent="0.25">
      <c r="A78" s="180" t="s">
        <v>667</v>
      </c>
      <c r="B78" s="479" t="s">
        <v>855</v>
      </c>
      <c r="C78" s="379">
        <v>3517</v>
      </c>
      <c r="D78" s="379">
        <v>3517</v>
      </c>
      <c r="E78" s="379">
        <v>3517</v>
      </c>
      <c r="F78" s="585"/>
      <c r="G78" s="585"/>
      <c r="H78" s="585"/>
    </row>
    <row r="79" spans="1:19" s="478" customFormat="1" ht="63" x14ac:dyDescent="0.25">
      <c r="A79" s="180" t="s">
        <v>617</v>
      </c>
      <c r="B79" s="479" t="s">
        <v>763</v>
      </c>
      <c r="C79" s="379">
        <v>3669</v>
      </c>
      <c r="D79" s="379">
        <v>3669</v>
      </c>
      <c r="E79" s="379">
        <v>3669</v>
      </c>
    </row>
    <row r="80" spans="1:19" s="478" customFormat="1" ht="63" x14ac:dyDescent="0.25">
      <c r="A80" s="180" t="s">
        <v>616</v>
      </c>
      <c r="B80" s="479" t="s">
        <v>761</v>
      </c>
      <c r="C80" s="379">
        <v>19595</v>
      </c>
      <c r="D80" s="379">
        <v>19595</v>
      </c>
      <c r="E80" s="379">
        <v>19595</v>
      </c>
    </row>
    <row r="81" spans="1:11" s="478" customFormat="1" ht="67.5" customHeight="1" x14ac:dyDescent="0.25">
      <c r="A81" s="180" t="s">
        <v>618</v>
      </c>
      <c r="B81" s="479" t="s">
        <v>762</v>
      </c>
      <c r="C81" s="379">
        <v>344057</v>
      </c>
      <c r="D81" s="379">
        <v>247655</v>
      </c>
      <c r="E81" s="379">
        <v>247655</v>
      </c>
    </row>
    <row r="82" spans="1:11" s="478" customFormat="1" ht="94.5" x14ac:dyDescent="0.25">
      <c r="A82" s="177" t="s">
        <v>620</v>
      </c>
      <c r="B82" s="172" t="s">
        <v>619</v>
      </c>
      <c r="C82" s="378">
        <f>SUM(C83)</f>
        <v>17850</v>
      </c>
      <c r="D82" s="378">
        <f>SUM(D83)</f>
        <v>0</v>
      </c>
      <c r="E82" s="378">
        <f>SUM(E83)</f>
        <v>0</v>
      </c>
    </row>
    <row r="83" spans="1:11" s="478" customFormat="1" ht="63" x14ac:dyDescent="0.25">
      <c r="A83" s="180" t="s">
        <v>892</v>
      </c>
      <c r="B83" s="49" t="s">
        <v>893</v>
      </c>
      <c r="C83" s="379">
        <v>17850</v>
      </c>
      <c r="D83" s="379"/>
      <c r="E83" s="379"/>
      <c r="G83" s="673"/>
      <c r="H83" s="673"/>
      <c r="I83" s="673"/>
      <c r="J83" s="673"/>
      <c r="K83" s="673"/>
    </row>
    <row r="84" spans="1:11" s="551" customFormat="1" ht="63" hidden="1" x14ac:dyDescent="0.25">
      <c r="A84" s="187" t="s">
        <v>821</v>
      </c>
      <c r="B84" s="188" t="s">
        <v>671</v>
      </c>
      <c r="C84" s="378"/>
      <c r="D84" s="378"/>
      <c r="E84" s="378"/>
      <c r="F84" s="585"/>
      <c r="G84" s="585"/>
      <c r="H84" s="585"/>
    </row>
    <row r="85" spans="1:11" s="551" customFormat="1" ht="63" hidden="1" x14ac:dyDescent="0.25">
      <c r="A85" s="187" t="s">
        <v>672</v>
      </c>
      <c r="B85" s="188" t="s">
        <v>673</v>
      </c>
      <c r="C85" s="378"/>
      <c r="D85" s="378"/>
      <c r="E85" s="378"/>
    </row>
    <row r="86" spans="1:11" s="478" customFormat="1" ht="24" customHeight="1" x14ac:dyDescent="0.25">
      <c r="A86" s="174" t="s">
        <v>621</v>
      </c>
      <c r="B86" s="170" t="s">
        <v>623</v>
      </c>
      <c r="C86" s="377">
        <f t="shared" ref="C86:E87" si="1">SUM(C87)</f>
        <v>0</v>
      </c>
      <c r="D86" s="377">
        <f t="shared" si="1"/>
        <v>0</v>
      </c>
      <c r="E86" s="377">
        <f t="shared" si="1"/>
        <v>0</v>
      </c>
    </row>
    <row r="87" spans="1:11" s="478" customFormat="1" ht="21.75" customHeight="1" x14ac:dyDescent="0.25">
      <c r="A87" s="177" t="s">
        <v>624</v>
      </c>
      <c r="B87" s="172" t="s">
        <v>622</v>
      </c>
      <c r="C87" s="378">
        <f t="shared" si="1"/>
        <v>0</v>
      </c>
      <c r="D87" s="378">
        <f t="shared" si="1"/>
        <v>0</v>
      </c>
      <c r="E87" s="378">
        <f t="shared" si="1"/>
        <v>0</v>
      </c>
    </row>
    <row r="88" spans="1:11" s="480" customFormat="1" ht="21.75" customHeight="1" x14ac:dyDescent="0.25">
      <c r="A88" s="273" t="s">
        <v>625</v>
      </c>
      <c r="B88" s="57" t="s">
        <v>630</v>
      </c>
      <c r="C88" s="381"/>
      <c r="D88" s="381"/>
      <c r="E88" s="381"/>
    </row>
    <row r="89" spans="1:11" ht="23.25" customHeight="1" x14ac:dyDescent="0.25">
      <c r="A89" s="345" t="s">
        <v>56</v>
      </c>
      <c r="B89" s="201" t="s">
        <v>273</v>
      </c>
      <c r="C89" s="383">
        <f>SUM(C90,C120,C122,C121)</f>
        <v>352657077</v>
      </c>
      <c r="D89" s="383">
        <f>SUM(D90,D120,D122,D121)</f>
        <v>380243361</v>
      </c>
      <c r="E89" s="383">
        <f>SUM(E90,E120,E122,E121)</f>
        <v>296678108</v>
      </c>
      <c r="I89" s="440"/>
    </row>
    <row r="90" spans="1:11" ht="31.5" x14ac:dyDescent="0.25">
      <c r="A90" s="174" t="s">
        <v>274</v>
      </c>
      <c r="B90" s="170" t="s">
        <v>470</v>
      </c>
      <c r="C90" s="377">
        <f>SUM(C91+C94+C106+C115)</f>
        <v>357336945</v>
      </c>
      <c r="D90" s="377">
        <f>SUM(D91+D94+D106+D115)</f>
        <v>380243361</v>
      </c>
      <c r="E90" s="377">
        <f>SUM(E91+E94+E106+E115)</f>
        <v>296678108</v>
      </c>
      <c r="I90" s="440"/>
    </row>
    <row r="91" spans="1:11" ht="21" customHeight="1" x14ac:dyDescent="0.25">
      <c r="A91" s="177" t="s">
        <v>540</v>
      </c>
      <c r="B91" s="172" t="s">
        <v>535</v>
      </c>
      <c r="C91" s="378">
        <f>SUM(C92:C93)</f>
        <v>16755836</v>
      </c>
      <c r="D91" s="378">
        <f>SUM(D92)</f>
        <v>16366626</v>
      </c>
      <c r="E91" s="378">
        <f>SUM(E92)</f>
        <v>879329</v>
      </c>
      <c r="I91" s="440"/>
    </row>
    <row r="92" spans="1:11" ht="31.5" x14ac:dyDescent="0.25">
      <c r="A92" s="14" t="s">
        <v>541</v>
      </c>
      <c r="B92" s="13" t="s">
        <v>812</v>
      </c>
      <c r="C92" s="379">
        <v>16755836</v>
      </c>
      <c r="D92" s="379">
        <v>16366626</v>
      </c>
      <c r="E92" s="379">
        <v>879329</v>
      </c>
      <c r="F92" s="650"/>
      <c r="G92" s="640"/>
    </row>
    <row r="93" spans="1:11" ht="31.5" hidden="1" x14ac:dyDescent="0.25">
      <c r="A93" s="14" t="s">
        <v>542</v>
      </c>
      <c r="B93" s="13" t="s">
        <v>500</v>
      </c>
      <c r="C93" s="379"/>
      <c r="D93" s="72"/>
      <c r="E93" s="72"/>
    </row>
    <row r="94" spans="1:11" ht="31.5" x14ac:dyDescent="0.25">
      <c r="A94" s="187" t="s">
        <v>581</v>
      </c>
      <c r="B94" s="188" t="s">
        <v>324</v>
      </c>
      <c r="C94" s="378">
        <f>SUM(C95:C105)</f>
        <v>32237641</v>
      </c>
      <c r="D94" s="378">
        <f>SUM(D95:D105)</f>
        <v>74737473</v>
      </c>
      <c r="E94" s="378">
        <f>SUM(E95:E105)</f>
        <v>6980680</v>
      </c>
    </row>
    <row r="95" spans="1:11" s="563" customFormat="1" ht="63.75" hidden="1" customHeight="1" x14ac:dyDescent="0.25">
      <c r="A95" s="13" t="s">
        <v>740</v>
      </c>
      <c r="B95" s="564" t="s">
        <v>741</v>
      </c>
      <c r="C95" s="381"/>
      <c r="D95" s="381"/>
      <c r="E95" s="381"/>
    </row>
    <row r="96" spans="1:11" ht="66" hidden="1" customHeight="1" x14ac:dyDescent="0.25">
      <c r="A96" s="13" t="s">
        <v>779</v>
      </c>
      <c r="B96" s="84" t="s">
        <v>780</v>
      </c>
      <c r="C96" s="379"/>
      <c r="D96" s="379"/>
      <c r="E96" s="379"/>
      <c r="F96" s="585"/>
      <c r="G96" s="585"/>
      <c r="H96" s="585"/>
    </row>
    <row r="97" spans="1:8" s="616" customFormat="1" ht="48.75" customHeight="1" x14ac:dyDescent="0.25">
      <c r="A97" s="13" t="s">
        <v>750</v>
      </c>
      <c r="B97" s="84" t="s">
        <v>751</v>
      </c>
      <c r="C97" s="379">
        <v>1640707</v>
      </c>
      <c r="D97" s="379">
        <v>1665619</v>
      </c>
      <c r="E97" s="379">
        <v>1695735</v>
      </c>
      <c r="F97" s="617"/>
      <c r="G97" s="617"/>
      <c r="H97" s="617"/>
    </row>
    <row r="98" spans="1:8" s="466" customFormat="1" ht="48.75" hidden="1" customHeight="1" x14ac:dyDescent="0.25">
      <c r="A98" s="13" t="s">
        <v>781</v>
      </c>
      <c r="B98" s="84" t="s">
        <v>782</v>
      </c>
      <c r="C98" s="379"/>
      <c r="D98" s="379"/>
      <c r="E98" s="379"/>
      <c r="F98" s="467"/>
      <c r="G98" s="467"/>
      <c r="H98" s="614"/>
    </row>
    <row r="99" spans="1:8" s="469" customFormat="1" ht="51" customHeight="1" x14ac:dyDescent="0.25">
      <c r="A99" s="13" t="s">
        <v>589</v>
      </c>
      <c r="B99" s="197" t="s">
        <v>590</v>
      </c>
      <c r="C99" s="379">
        <v>5373810</v>
      </c>
      <c r="D99" s="379">
        <v>4659332</v>
      </c>
      <c r="E99" s="379">
        <v>4421173</v>
      </c>
      <c r="F99" s="470"/>
      <c r="G99" s="470"/>
      <c r="H99" s="470"/>
    </row>
    <row r="100" spans="1:8" s="661" customFormat="1" ht="34.5" customHeight="1" x14ac:dyDescent="0.25">
      <c r="A100" s="14" t="s">
        <v>861</v>
      </c>
      <c r="B100" s="13" t="s">
        <v>862</v>
      </c>
      <c r="C100" s="379">
        <v>15000000</v>
      </c>
      <c r="D100" s="379"/>
      <c r="E100" s="379"/>
      <c r="F100" s="662"/>
      <c r="G100" s="662"/>
      <c r="H100" s="662"/>
    </row>
    <row r="101" spans="1:8" ht="48" customHeight="1" x14ac:dyDescent="0.25">
      <c r="A101" s="13" t="s">
        <v>543</v>
      </c>
      <c r="B101" s="668" t="s">
        <v>528</v>
      </c>
      <c r="C101" s="379">
        <v>2500000</v>
      </c>
      <c r="D101" s="379"/>
      <c r="E101" s="379"/>
    </row>
    <row r="102" spans="1:8" ht="33" customHeight="1" x14ac:dyDescent="0.25">
      <c r="A102" s="468" t="s">
        <v>544</v>
      </c>
      <c r="B102" s="62" t="s">
        <v>529</v>
      </c>
      <c r="C102" s="379">
        <v>367551</v>
      </c>
      <c r="D102" s="379"/>
      <c r="E102" s="379"/>
    </row>
    <row r="103" spans="1:8" s="466" customFormat="1" ht="19.5" hidden="1" customHeight="1" x14ac:dyDescent="0.25">
      <c r="A103" s="48" t="s">
        <v>681</v>
      </c>
      <c r="B103" s="84" t="s">
        <v>682</v>
      </c>
      <c r="C103" s="379"/>
      <c r="D103" s="379"/>
      <c r="E103" s="379"/>
    </row>
    <row r="104" spans="1:8" s="616" customFormat="1" ht="31.5" x14ac:dyDescent="0.25">
      <c r="A104" s="48" t="s">
        <v>752</v>
      </c>
      <c r="B104" s="195" t="s">
        <v>753</v>
      </c>
      <c r="C104" s="379"/>
      <c r="D104" s="379">
        <v>67548750</v>
      </c>
      <c r="E104" s="641"/>
    </row>
    <row r="105" spans="1:8" ht="21" customHeight="1" x14ac:dyDescent="0.25">
      <c r="A105" s="14" t="s">
        <v>545</v>
      </c>
      <c r="B105" s="13" t="s">
        <v>325</v>
      </c>
      <c r="C105" s="379">
        <v>7355573</v>
      </c>
      <c r="D105" s="379">
        <v>863772</v>
      </c>
      <c r="E105" s="379">
        <v>863772</v>
      </c>
    </row>
    <row r="106" spans="1:8" ht="20.25" customHeight="1" x14ac:dyDescent="0.25">
      <c r="A106" s="177" t="s">
        <v>546</v>
      </c>
      <c r="B106" s="172" t="s">
        <v>653</v>
      </c>
      <c r="C106" s="378">
        <f>SUM(C107:C114)</f>
        <v>303042190</v>
      </c>
      <c r="D106" s="378">
        <f>SUM(D107:D114)</f>
        <v>288358062</v>
      </c>
      <c r="E106" s="378">
        <f>SUM(E107:E114)</f>
        <v>288036899</v>
      </c>
      <c r="F106" s="430"/>
    </row>
    <row r="107" spans="1:8" ht="47.25" x14ac:dyDescent="0.25">
      <c r="A107" s="14" t="s">
        <v>547</v>
      </c>
      <c r="B107" s="13" t="s">
        <v>275</v>
      </c>
      <c r="C107" s="379">
        <v>43977</v>
      </c>
      <c r="D107" s="379">
        <v>40785</v>
      </c>
      <c r="E107" s="379">
        <v>40785</v>
      </c>
    </row>
    <row r="108" spans="1:8" ht="47.25" customHeight="1" x14ac:dyDescent="0.25">
      <c r="A108" s="14" t="s">
        <v>548</v>
      </c>
      <c r="B108" s="13" t="s">
        <v>813</v>
      </c>
      <c r="C108" s="379">
        <v>9245781</v>
      </c>
      <c r="D108" s="379">
        <v>10480781</v>
      </c>
      <c r="E108" s="379">
        <v>10480781</v>
      </c>
    </row>
    <row r="109" spans="1:8" s="557" customFormat="1" ht="51" customHeight="1" x14ac:dyDescent="0.25">
      <c r="A109" s="14" t="s">
        <v>674</v>
      </c>
      <c r="B109" s="62" t="s">
        <v>675</v>
      </c>
      <c r="C109" s="379">
        <v>13496753</v>
      </c>
      <c r="D109" s="379"/>
      <c r="E109" s="379"/>
    </row>
    <row r="110" spans="1:8" ht="48.75" customHeight="1" x14ac:dyDescent="0.25">
      <c r="A110" s="47" t="s">
        <v>549</v>
      </c>
      <c r="B110" s="48" t="s">
        <v>536</v>
      </c>
      <c r="C110" s="379">
        <v>1956</v>
      </c>
      <c r="D110" s="379"/>
      <c r="E110" s="379"/>
    </row>
    <row r="111" spans="1:8" s="476" customFormat="1" ht="33" hidden="1" customHeight="1" x14ac:dyDescent="0.25">
      <c r="A111" s="47" t="s">
        <v>607</v>
      </c>
      <c r="B111" s="48" t="s">
        <v>606</v>
      </c>
      <c r="C111" s="379"/>
      <c r="D111" s="379"/>
      <c r="E111" s="379"/>
    </row>
    <row r="112" spans="1:8" s="477" customFormat="1" ht="79.5" customHeight="1" x14ac:dyDescent="0.25">
      <c r="A112" s="47" t="s">
        <v>608</v>
      </c>
      <c r="B112" s="191" t="s">
        <v>814</v>
      </c>
      <c r="C112" s="379">
        <v>20311200</v>
      </c>
      <c r="D112" s="379">
        <v>20311200</v>
      </c>
      <c r="E112" s="379">
        <v>20311200</v>
      </c>
    </row>
    <row r="113" spans="1:5" ht="32.25" customHeight="1" x14ac:dyDescent="0.25">
      <c r="A113" s="47" t="s">
        <v>685</v>
      </c>
      <c r="B113" s="191" t="s">
        <v>686</v>
      </c>
      <c r="C113" s="379">
        <v>917350</v>
      </c>
      <c r="D113" s="379">
        <v>947567</v>
      </c>
      <c r="E113" s="379">
        <v>972733</v>
      </c>
    </row>
    <row r="114" spans="1:5" ht="20.25" customHeight="1" x14ac:dyDescent="0.25">
      <c r="A114" s="14" t="s">
        <v>550</v>
      </c>
      <c r="B114" s="13" t="s">
        <v>57</v>
      </c>
      <c r="C114" s="379">
        <v>259025173</v>
      </c>
      <c r="D114" s="379">
        <v>256577729</v>
      </c>
      <c r="E114" s="379">
        <v>256231400</v>
      </c>
    </row>
    <row r="115" spans="1:5" ht="17.25" customHeight="1" x14ac:dyDescent="0.25">
      <c r="A115" s="187" t="s">
        <v>551</v>
      </c>
      <c r="B115" s="188" t="s">
        <v>276</v>
      </c>
      <c r="C115" s="378">
        <f>SUM(C116:C119)</f>
        <v>5301278</v>
      </c>
      <c r="D115" s="378">
        <f>SUM(D116:D118)</f>
        <v>781200</v>
      </c>
      <c r="E115" s="378">
        <f>SUM(E116:E118)</f>
        <v>781200</v>
      </c>
    </row>
    <row r="116" spans="1:5" ht="48.75" customHeight="1" x14ac:dyDescent="0.25">
      <c r="A116" s="48" t="s">
        <v>553</v>
      </c>
      <c r="B116" s="191" t="s">
        <v>340</v>
      </c>
      <c r="C116" s="379">
        <v>64456</v>
      </c>
      <c r="D116" s="379"/>
      <c r="E116" s="379"/>
    </row>
    <row r="117" spans="1:5" s="661" customFormat="1" ht="112.5" customHeight="1" x14ac:dyDescent="0.25">
      <c r="A117" s="48" t="s">
        <v>863</v>
      </c>
      <c r="B117" s="191" t="s">
        <v>865</v>
      </c>
      <c r="C117" s="379">
        <v>781200</v>
      </c>
      <c r="D117" s="379">
        <v>781200</v>
      </c>
      <c r="E117" s="379">
        <v>781200</v>
      </c>
    </row>
    <row r="118" spans="1:5" ht="34.5" customHeight="1" x14ac:dyDescent="0.25">
      <c r="A118" s="48" t="s">
        <v>864</v>
      </c>
      <c r="B118" s="191" t="s">
        <v>866</v>
      </c>
      <c r="C118" s="379">
        <v>2564063</v>
      </c>
      <c r="D118" s="379"/>
      <c r="E118" s="379"/>
    </row>
    <row r="119" spans="1:5" s="669" customFormat="1" ht="18.75" customHeight="1" x14ac:dyDescent="0.25">
      <c r="A119" s="48" t="s">
        <v>884</v>
      </c>
      <c r="B119" s="191" t="s">
        <v>885</v>
      </c>
      <c r="C119" s="379">
        <v>1891559</v>
      </c>
      <c r="D119" s="379"/>
      <c r="E119" s="379"/>
    </row>
    <row r="120" spans="1:5" s="9" customFormat="1" ht="17.25" customHeight="1" x14ac:dyDescent="0.25">
      <c r="A120" s="189" t="s">
        <v>552</v>
      </c>
      <c r="B120" s="170" t="s">
        <v>469</v>
      </c>
      <c r="C120" s="377">
        <v>517220</v>
      </c>
      <c r="D120" s="377"/>
      <c r="E120" s="377"/>
    </row>
    <row r="121" spans="1:5" s="9" customFormat="1" ht="83.25" hidden="1" customHeight="1" x14ac:dyDescent="0.25">
      <c r="A121" s="189" t="s">
        <v>466</v>
      </c>
      <c r="B121" s="186" t="s">
        <v>467</v>
      </c>
      <c r="C121" s="377"/>
      <c r="D121" s="377"/>
      <c r="E121" s="377"/>
    </row>
    <row r="122" spans="1:5" s="9" customFormat="1" ht="47.25" x14ac:dyDescent="0.25">
      <c r="A122" s="189" t="s">
        <v>277</v>
      </c>
      <c r="B122" s="170" t="s">
        <v>468</v>
      </c>
      <c r="C122" s="377">
        <v>-5197088</v>
      </c>
      <c r="D122" s="377"/>
      <c r="E122" s="377"/>
    </row>
    <row r="123" spans="1:5" ht="15.75" x14ac:dyDescent="0.25">
      <c r="A123" s="190"/>
      <c r="B123" s="46" t="s">
        <v>278</v>
      </c>
      <c r="C123" s="383">
        <f>SUM(C89,C15)</f>
        <v>492895752</v>
      </c>
      <c r="D123" s="383">
        <f>SUM(D89,D15)</f>
        <v>522183589</v>
      </c>
      <c r="E123" s="383">
        <f>SUM(E89,E15)</f>
        <v>464871108</v>
      </c>
    </row>
  </sheetData>
  <mergeCells count="12">
    <mergeCell ref="G26:J26"/>
    <mergeCell ref="B1:C1"/>
    <mergeCell ref="B2:C2"/>
    <mergeCell ref="B3:C3"/>
    <mergeCell ref="B4:C4"/>
    <mergeCell ref="B5:C5"/>
    <mergeCell ref="B6:C6"/>
    <mergeCell ref="B8:C8"/>
    <mergeCell ref="A10:C10"/>
    <mergeCell ref="A11:C11"/>
    <mergeCell ref="B7:C7"/>
    <mergeCell ref="H21:L21"/>
  </mergeCells>
  <pageMargins left="0.70866141732283472" right="0.70866141732283472" top="0.74803149606299213" bottom="0.74803149606299213" header="0.31496062992125984" footer="0.31496062992125984"/>
  <pageSetup paperSize="9" scale="58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78"/>
  <sheetViews>
    <sheetView zoomScale="95" zoomScaleNormal="95" workbookViewId="0">
      <selection activeCell="C9" sqref="C9"/>
    </sheetView>
  </sheetViews>
  <sheetFormatPr defaultRowHeight="15" x14ac:dyDescent="0.25"/>
  <cols>
    <col min="1" max="1" width="79.5703125" customWidth="1"/>
    <col min="2" max="3" width="4.85546875" customWidth="1"/>
    <col min="4" max="4" width="5.42578125" customWidth="1"/>
    <col min="5" max="5" width="3.85546875" customWidth="1"/>
    <col min="6" max="6" width="7.140625" customWidth="1"/>
    <col min="7" max="7" width="5.85546875" customWidth="1"/>
    <col min="8" max="10" width="14.42578125" style="430" customWidth="1"/>
    <col min="11" max="11" width="11" customWidth="1"/>
    <col min="12" max="12" width="9.85546875" customWidth="1"/>
  </cols>
  <sheetData>
    <row r="1" spans="1:10" x14ac:dyDescent="0.25">
      <c r="C1" s="346" t="s">
        <v>709</v>
      </c>
      <c r="D1" s="346"/>
      <c r="E1" s="346"/>
      <c r="F1" s="1"/>
    </row>
    <row r="2" spans="1:10" x14ac:dyDescent="0.25">
      <c r="C2" s="346" t="s">
        <v>7</v>
      </c>
      <c r="D2" s="346"/>
      <c r="E2" s="346"/>
    </row>
    <row r="3" spans="1:10" x14ac:dyDescent="0.25">
      <c r="C3" s="346" t="s">
        <v>6</v>
      </c>
      <c r="D3" s="346"/>
      <c r="E3" s="346"/>
    </row>
    <row r="4" spans="1:10" x14ac:dyDescent="0.25">
      <c r="C4" s="346" t="s">
        <v>78</v>
      </c>
      <c r="D4" s="346"/>
      <c r="E4" s="346"/>
    </row>
    <row r="5" spans="1:10" x14ac:dyDescent="0.25">
      <c r="C5" s="346" t="s">
        <v>834</v>
      </c>
      <c r="D5" s="346"/>
      <c r="E5" s="346"/>
    </row>
    <row r="6" spans="1:10" x14ac:dyDescent="0.25">
      <c r="C6" s="346" t="s">
        <v>835</v>
      </c>
      <c r="D6" s="346"/>
      <c r="E6" s="346"/>
    </row>
    <row r="7" spans="1:10" x14ac:dyDescent="0.25">
      <c r="C7" s="4" t="s">
        <v>859</v>
      </c>
      <c r="D7" s="4"/>
      <c r="E7" s="4"/>
    </row>
    <row r="8" spans="1:10" x14ac:dyDescent="0.25">
      <c r="C8" s="534" t="s">
        <v>896</v>
      </c>
      <c r="D8" s="346"/>
      <c r="E8" s="346"/>
    </row>
    <row r="9" spans="1:10" x14ac:dyDescent="0.25">
      <c r="C9" s="346"/>
      <c r="D9" s="346"/>
      <c r="E9" s="346"/>
    </row>
    <row r="10" spans="1:10" ht="18.75" customHeight="1" x14ac:dyDescent="0.25">
      <c r="A10" s="687" t="s">
        <v>836</v>
      </c>
      <c r="B10" s="687"/>
      <c r="C10" s="687"/>
      <c r="D10" s="687"/>
      <c r="E10" s="687"/>
      <c r="F10" s="687"/>
      <c r="G10" s="687"/>
      <c r="H10" s="687"/>
      <c r="I10" s="687"/>
      <c r="J10" s="687"/>
    </row>
    <row r="11" spans="1:10" ht="18.75" customHeight="1" x14ac:dyDescent="0.25">
      <c r="A11" s="687"/>
      <c r="B11" s="687"/>
      <c r="C11" s="687"/>
      <c r="D11" s="687"/>
      <c r="E11" s="687"/>
      <c r="F11" s="687"/>
      <c r="G11" s="687"/>
      <c r="H11" s="687"/>
      <c r="I11" s="687"/>
      <c r="J11" s="687"/>
    </row>
    <row r="12" spans="1:10" ht="39" customHeight="1" x14ac:dyDescent="0.25">
      <c r="A12" s="687"/>
      <c r="B12" s="687"/>
      <c r="C12" s="687"/>
      <c r="D12" s="687"/>
      <c r="E12" s="687"/>
      <c r="F12" s="687"/>
      <c r="G12" s="687"/>
      <c r="H12" s="687"/>
      <c r="I12" s="687"/>
      <c r="J12" s="687"/>
    </row>
    <row r="13" spans="1:10" ht="15.75" x14ac:dyDescent="0.25">
      <c r="B13" s="342"/>
      <c r="J13" s="430" t="s">
        <v>459</v>
      </c>
    </row>
    <row r="14" spans="1:10" ht="45.75" customHeight="1" x14ac:dyDescent="0.25">
      <c r="A14" s="50" t="s">
        <v>0</v>
      </c>
      <c r="B14" s="50" t="s">
        <v>1</v>
      </c>
      <c r="C14" s="50" t="s">
        <v>2</v>
      </c>
      <c r="D14" s="684" t="s">
        <v>3</v>
      </c>
      <c r="E14" s="685"/>
      <c r="F14" s="686"/>
      <c r="G14" s="50" t="s">
        <v>4</v>
      </c>
      <c r="H14" s="10" t="s">
        <v>703</v>
      </c>
      <c r="I14" s="10" t="s">
        <v>786</v>
      </c>
      <c r="J14" s="10" t="s">
        <v>830</v>
      </c>
    </row>
    <row r="15" spans="1:10" ht="15.75" x14ac:dyDescent="0.25">
      <c r="A15" s="81" t="s">
        <v>8</v>
      </c>
      <c r="B15" s="38"/>
      <c r="C15" s="38"/>
      <c r="D15" s="206"/>
      <c r="E15" s="207"/>
      <c r="F15" s="208"/>
      <c r="G15" s="38"/>
      <c r="H15" s="384">
        <f>SUM(H16,H185,H218,H261,H290,H499,H567,H657,H665,H561+H283)</f>
        <v>513654127</v>
      </c>
      <c r="I15" s="384">
        <f>SUM(I16,I185,I218,I261,I290,I499,I567,I657,I665,I561+I283+I678)</f>
        <v>522183589</v>
      </c>
      <c r="J15" s="384">
        <f>SUM(J16,J185,J218,J261,J290,J499,J567,J657,J665,J561+J283+J678)</f>
        <v>464871108</v>
      </c>
    </row>
    <row r="16" spans="1:10" ht="15.75" x14ac:dyDescent="0.25">
      <c r="A16" s="82" t="s">
        <v>9</v>
      </c>
      <c r="B16" s="16" t="s">
        <v>10</v>
      </c>
      <c r="C16" s="16"/>
      <c r="D16" s="209"/>
      <c r="E16" s="210"/>
      <c r="F16" s="211"/>
      <c r="G16" s="16"/>
      <c r="H16" s="431">
        <f>SUM(H17,H22,H28,H77,H110,H115,H72+H105)</f>
        <v>52635413</v>
      </c>
      <c r="I16" s="431">
        <f>SUM(I17,I22,I28,I77,I110,I115,I72+I105)</f>
        <v>45286677</v>
      </c>
      <c r="J16" s="431">
        <f>SUM(J17,J22,J28,J77,J110,J115,J72+J105)</f>
        <v>45461843</v>
      </c>
    </row>
    <row r="17" spans="1:10" ht="31.5" x14ac:dyDescent="0.25">
      <c r="A17" s="41" t="s">
        <v>11</v>
      </c>
      <c r="B17" s="23" t="s">
        <v>10</v>
      </c>
      <c r="C17" s="23" t="s">
        <v>12</v>
      </c>
      <c r="D17" s="212"/>
      <c r="E17" s="213"/>
      <c r="F17" s="214"/>
      <c r="G17" s="23"/>
      <c r="H17" s="393">
        <f>SUM(H18)</f>
        <v>1966333</v>
      </c>
      <c r="I17" s="393">
        <f t="shared" ref="I17:J20" si="0">SUM(I18)</f>
        <v>1706141</v>
      </c>
      <c r="J17" s="393">
        <f t="shared" si="0"/>
        <v>1706141</v>
      </c>
    </row>
    <row r="18" spans="1:10" ht="18.75" customHeight="1" x14ac:dyDescent="0.25">
      <c r="A18" s="27" t="s">
        <v>88</v>
      </c>
      <c r="B18" s="28" t="s">
        <v>10</v>
      </c>
      <c r="C18" s="28" t="s">
        <v>12</v>
      </c>
      <c r="D18" s="215" t="s">
        <v>345</v>
      </c>
      <c r="E18" s="216" t="s">
        <v>343</v>
      </c>
      <c r="F18" s="217" t="s">
        <v>344</v>
      </c>
      <c r="G18" s="28"/>
      <c r="H18" s="387">
        <f>SUM(H19)</f>
        <v>1966333</v>
      </c>
      <c r="I18" s="387">
        <f t="shared" si="0"/>
        <v>1706141</v>
      </c>
      <c r="J18" s="387">
        <f t="shared" si="0"/>
        <v>1706141</v>
      </c>
    </row>
    <row r="19" spans="1:10" ht="17.25" customHeight="1" x14ac:dyDescent="0.25">
      <c r="A19" s="83" t="s">
        <v>89</v>
      </c>
      <c r="B19" s="2" t="s">
        <v>10</v>
      </c>
      <c r="C19" s="2" t="s">
        <v>12</v>
      </c>
      <c r="D19" s="218" t="s">
        <v>159</v>
      </c>
      <c r="E19" s="219" t="s">
        <v>343</v>
      </c>
      <c r="F19" s="220" t="s">
        <v>344</v>
      </c>
      <c r="G19" s="2"/>
      <c r="H19" s="388">
        <f>SUM(H20)</f>
        <v>1966333</v>
      </c>
      <c r="I19" s="388">
        <f t="shared" si="0"/>
        <v>1706141</v>
      </c>
      <c r="J19" s="388">
        <f t="shared" si="0"/>
        <v>1706141</v>
      </c>
    </row>
    <row r="20" spans="1:10" ht="32.25" customHeight="1" x14ac:dyDescent="0.25">
      <c r="A20" s="3" t="s">
        <v>67</v>
      </c>
      <c r="B20" s="2" t="s">
        <v>10</v>
      </c>
      <c r="C20" s="2" t="s">
        <v>12</v>
      </c>
      <c r="D20" s="218" t="s">
        <v>159</v>
      </c>
      <c r="E20" s="219" t="s">
        <v>343</v>
      </c>
      <c r="F20" s="220" t="s">
        <v>348</v>
      </c>
      <c r="G20" s="2"/>
      <c r="H20" s="388">
        <f>SUM(H21)</f>
        <v>1966333</v>
      </c>
      <c r="I20" s="388">
        <f t="shared" si="0"/>
        <v>1706141</v>
      </c>
      <c r="J20" s="388">
        <f t="shared" si="0"/>
        <v>1706141</v>
      </c>
    </row>
    <row r="21" spans="1:10" ht="48" customHeight="1" x14ac:dyDescent="0.25">
      <c r="A21" s="84" t="s">
        <v>68</v>
      </c>
      <c r="B21" s="2" t="s">
        <v>10</v>
      </c>
      <c r="C21" s="2" t="s">
        <v>12</v>
      </c>
      <c r="D21" s="218" t="s">
        <v>159</v>
      </c>
      <c r="E21" s="219" t="s">
        <v>343</v>
      </c>
      <c r="F21" s="220" t="s">
        <v>348</v>
      </c>
      <c r="G21" s="2" t="s">
        <v>13</v>
      </c>
      <c r="H21" s="389">
        <f>SUM(прил4!I21)</f>
        <v>1966333</v>
      </c>
      <c r="I21" s="389">
        <f>SUM(прил4!J21)</f>
        <v>1706141</v>
      </c>
      <c r="J21" s="389">
        <f>SUM(прил4!K21)</f>
        <v>1706141</v>
      </c>
    </row>
    <row r="22" spans="1:10" ht="47.25" hidden="1" x14ac:dyDescent="0.25">
      <c r="A22" s="41" t="s">
        <v>14</v>
      </c>
      <c r="B22" s="23" t="s">
        <v>10</v>
      </c>
      <c r="C22" s="23" t="s">
        <v>15</v>
      </c>
      <c r="D22" s="212"/>
      <c r="E22" s="213"/>
      <c r="F22" s="214"/>
      <c r="G22" s="23"/>
      <c r="H22" s="393">
        <f>SUM(H23)</f>
        <v>0</v>
      </c>
      <c r="I22" s="393">
        <f>SUM(I23)</f>
        <v>0</v>
      </c>
      <c r="J22" s="393">
        <f>SUM(J23)</f>
        <v>0</v>
      </c>
    </row>
    <row r="23" spans="1:10" ht="35.25" hidden="1" customHeight="1" x14ac:dyDescent="0.25">
      <c r="A23" s="75" t="s">
        <v>90</v>
      </c>
      <c r="B23" s="28" t="s">
        <v>10</v>
      </c>
      <c r="C23" s="28" t="s">
        <v>15</v>
      </c>
      <c r="D23" s="227" t="s">
        <v>346</v>
      </c>
      <c r="E23" s="228" t="s">
        <v>343</v>
      </c>
      <c r="F23" s="229" t="s">
        <v>344</v>
      </c>
      <c r="G23" s="28"/>
      <c r="H23" s="387">
        <f>SUM(H24)</f>
        <v>0</v>
      </c>
      <c r="I23" s="387">
        <f t="shared" ref="I23:J26" si="1">SUM(I24)</f>
        <v>0</v>
      </c>
      <c r="J23" s="387">
        <f t="shared" si="1"/>
        <v>0</v>
      </c>
    </row>
    <row r="24" spans="1:10" ht="48.75" hidden="1" customHeight="1" x14ac:dyDescent="0.25">
      <c r="A24" s="76" t="s">
        <v>91</v>
      </c>
      <c r="B24" s="2" t="s">
        <v>10</v>
      </c>
      <c r="C24" s="2" t="s">
        <v>15</v>
      </c>
      <c r="D24" s="230" t="s">
        <v>347</v>
      </c>
      <c r="E24" s="231" t="s">
        <v>343</v>
      </c>
      <c r="F24" s="232" t="s">
        <v>344</v>
      </c>
      <c r="G24" s="44"/>
      <c r="H24" s="388">
        <f>SUM(H25)</f>
        <v>0</v>
      </c>
      <c r="I24" s="388">
        <f t="shared" si="1"/>
        <v>0</v>
      </c>
      <c r="J24" s="388">
        <f t="shared" si="1"/>
        <v>0</v>
      </c>
    </row>
    <row r="25" spans="1:10" ht="49.5" hidden="1" customHeight="1" x14ac:dyDescent="0.25">
      <c r="A25" s="76" t="s">
        <v>350</v>
      </c>
      <c r="B25" s="2" t="s">
        <v>10</v>
      </c>
      <c r="C25" s="2" t="s">
        <v>15</v>
      </c>
      <c r="D25" s="230" t="s">
        <v>347</v>
      </c>
      <c r="E25" s="231" t="s">
        <v>10</v>
      </c>
      <c r="F25" s="232" t="s">
        <v>344</v>
      </c>
      <c r="G25" s="44"/>
      <c r="H25" s="388">
        <f>SUM(H26)</f>
        <v>0</v>
      </c>
      <c r="I25" s="388">
        <f t="shared" si="1"/>
        <v>0</v>
      </c>
      <c r="J25" s="388">
        <f t="shared" si="1"/>
        <v>0</v>
      </c>
    </row>
    <row r="26" spans="1:10" ht="18.75" hidden="1" customHeight="1" x14ac:dyDescent="0.25">
      <c r="A26" s="76" t="s">
        <v>92</v>
      </c>
      <c r="B26" s="2" t="s">
        <v>10</v>
      </c>
      <c r="C26" s="2" t="s">
        <v>15</v>
      </c>
      <c r="D26" s="230" t="s">
        <v>347</v>
      </c>
      <c r="E26" s="231" t="s">
        <v>10</v>
      </c>
      <c r="F26" s="232" t="s">
        <v>349</v>
      </c>
      <c r="G26" s="44"/>
      <c r="H26" s="388">
        <f>SUM(H27)</f>
        <v>0</v>
      </c>
      <c r="I26" s="388">
        <f t="shared" si="1"/>
        <v>0</v>
      </c>
      <c r="J26" s="388">
        <f t="shared" si="1"/>
        <v>0</v>
      </c>
    </row>
    <row r="27" spans="1:10" ht="34.5" hidden="1" customHeight="1" x14ac:dyDescent="0.25">
      <c r="A27" s="85" t="s">
        <v>484</v>
      </c>
      <c r="B27" s="2" t="s">
        <v>10</v>
      </c>
      <c r="C27" s="2" t="s">
        <v>15</v>
      </c>
      <c r="D27" s="230" t="s">
        <v>347</v>
      </c>
      <c r="E27" s="231" t="s">
        <v>10</v>
      </c>
      <c r="F27" s="232" t="s">
        <v>349</v>
      </c>
      <c r="G27" s="2" t="s">
        <v>16</v>
      </c>
      <c r="H27" s="390">
        <f>SUM(прил4!I27)</f>
        <v>0</v>
      </c>
      <c r="I27" s="390">
        <f>SUM(прил4!J27)</f>
        <v>0</v>
      </c>
      <c r="J27" s="390">
        <f>SUM(прил4!K27)</f>
        <v>0</v>
      </c>
    </row>
    <row r="28" spans="1:10" ht="48.75" customHeight="1" x14ac:dyDescent="0.25">
      <c r="A28" s="86" t="s">
        <v>815</v>
      </c>
      <c r="B28" s="23" t="s">
        <v>10</v>
      </c>
      <c r="C28" s="23" t="s">
        <v>19</v>
      </c>
      <c r="D28" s="212"/>
      <c r="E28" s="213"/>
      <c r="F28" s="214"/>
      <c r="G28" s="23"/>
      <c r="H28" s="393">
        <f>SUM(H29,H44,H49,H55,H62,H67+H38)</f>
        <v>18732407</v>
      </c>
      <c r="I28" s="393">
        <f>SUM(I29,I44,I49,I55,I62,I67+I38)</f>
        <v>16337950</v>
      </c>
      <c r="J28" s="393">
        <f>SUM(J29,J44,J49,J55,J62,J67+J38)</f>
        <v>16337950</v>
      </c>
    </row>
    <row r="29" spans="1:10" ht="36.75" customHeight="1" x14ac:dyDescent="0.25">
      <c r="A29" s="75" t="s">
        <v>95</v>
      </c>
      <c r="B29" s="28" t="s">
        <v>10</v>
      </c>
      <c r="C29" s="28" t="s">
        <v>19</v>
      </c>
      <c r="D29" s="221" t="s">
        <v>158</v>
      </c>
      <c r="E29" s="222" t="s">
        <v>343</v>
      </c>
      <c r="F29" s="223" t="s">
        <v>344</v>
      </c>
      <c r="G29" s="28"/>
      <c r="H29" s="387">
        <f>SUM(H30+H34)</f>
        <v>20000</v>
      </c>
      <c r="I29" s="387">
        <f>SUM(I30+I34)</f>
        <v>20000</v>
      </c>
      <c r="J29" s="387">
        <f>SUM(J30+J34)</f>
        <v>20000</v>
      </c>
    </row>
    <row r="30" spans="1:10" ht="48.75" customHeight="1" x14ac:dyDescent="0.25">
      <c r="A30" s="84" t="s">
        <v>139</v>
      </c>
      <c r="B30" s="2" t="s">
        <v>10</v>
      </c>
      <c r="C30" s="2" t="s">
        <v>19</v>
      </c>
      <c r="D30" s="257" t="s">
        <v>160</v>
      </c>
      <c r="E30" s="258" t="s">
        <v>343</v>
      </c>
      <c r="F30" s="259" t="s">
        <v>344</v>
      </c>
      <c r="G30" s="36"/>
      <c r="H30" s="391">
        <f>SUM(H31)</f>
        <v>5000</v>
      </c>
      <c r="I30" s="391">
        <f t="shared" ref="I30:J32" si="2">SUM(I31)</f>
        <v>5000</v>
      </c>
      <c r="J30" s="391">
        <f t="shared" si="2"/>
        <v>5000</v>
      </c>
    </row>
    <row r="31" spans="1:10" ht="34.5" customHeight="1" x14ac:dyDescent="0.25">
      <c r="A31" s="84" t="s">
        <v>427</v>
      </c>
      <c r="B31" s="2" t="s">
        <v>10</v>
      </c>
      <c r="C31" s="2" t="s">
        <v>19</v>
      </c>
      <c r="D31" s="257" t="s">
        <v>160</v>
      </c>
      <c r="E31" s="258" t="s">
        <v>10</v>
      </c>
      <c r="F31" s="259" t="s">
        <v>344</v>
      </c>
      <c r="G31" s="36"/>
      <c r="H31" s="391">
        <f>SUM(H32)</f>
        <v>5000</v>
      </c>
      <c r="I31" s="391">
        <f t="shared" si="2"/>
        <v>5000</v>
      </c>
      <c r="J31" s="391">
        <f t="shared" si="2"/>
        <v>5000</v>
      </c>
    </row>
    <row r="32" spans="1:10" ht="21" customHeight="1" x14ac:dyDescent="0.25">
      <c r="A32" s="84" t="s">
        <v>435</v>
      </c>
      <c r="B32" s="2" t="s">
        <v>10</v>
      </c>
      <c r="C32" s="2" t="s">
        <v>19</v>
      </c>
      <c r="D32" s="257" t="s">
        <v>160</v>
      </c>
      <c r="E32" s="258" t="s">
        <v>10</v>
      </c>
      <c r="F32" s="259" t="s">
        <v>434</v>
      </c>
      <c r="G32" s="36"/>
      <c r="H32" s="391">
        <f>SUM(H33)</f>
        <v>5000</v>
      </c>
      <c r="I32" s="391">
        <f t="shared" si="2"/>
        <v>5000</v>
      </c>
      <c r="J32" s="391">
        <f t="shared" si="2"/>
        <v>5000</v>
      </c>
    </row>
    <row r="33" spans="1:10" ht="33" customHeight="1" x14ac:dyDescent="0.25">
      <c r="A33" s="84" t="s">
        <v>484</v>
      </c>
      <c r="B33" s="2" t="s">
        <v>10</v>
      </c>
      <c r="C33" s="2" t="s">
        <v>19</v>
      </c>
      <c r="D33" s="257" t="s">
        <v>160</v>
      </c>
      <c r="E33" s="258" t="s">
        <v>10</v>
      </c>
      <c r="F33" s="259" t="s">
        <v>434</v>
      </c>
      <c r="G33" s="36" t="s">
        <v>16</v>
      </c>
      <c r="H33" s="392">
        <f>SUM(прил4!I33)</f>
        <v>5000</v>
      </c>
      <c r="I33" s="390">
        <f>SUM(прил4!J33)</f>
        <v>5000</v>
      </c>
      <c r="J33" s="390">
        <f>SUM(прил4!K33)</f>
        <v>5000</v>
      </c>
    </row>
    <row r="34" spans="1:10" ht="66.75" customHeight="1" x14ac:dyDescent="0.25">
      <c r="A34" s="76" t="s">
        <v>96</v>
      </c>
      <c r="B34" s="2" t="s">
        <v>10</v>
      </c>
      <c r="C34" s="2" t="s">
        <v>19</v>
      </c>
      <c r="D34" s="233" t="s">
        <v>188</v>
      </c>
      <c r="E34" s="234" t="s">
        <v>343</v>
      </c>
      <c r="F34" s="235" t="s">
        <v>344</v>
      </c>
      <c r="G34" s="2"/>
      <c r="H34" s="388">
        <f t="shared" ref="H34:J36" si="3">SUM(H35)</f>
        <v>15000</v>
      </c>
      <c r="I34" s="388">
        <f t="shared" si="3"/>
        <v>15000</v>
      </c>
      <c r="J34" s="388">
        <f t="shared" si="3"/>
        <v>15000</v>
      </c>
    </row>
    <row r="35" spans="1:10" ht="33.75" customHeight="1" x14ac:dyDescent="0.25">
      <c r="A35" s="76" t="s">
        <v>351</v>
      </c>
      <c r="B35" s="2" t="s">
        <v>10</v>
      </c>
      <c r="C35" s="2" t="s">
        <v>19</v>
      </c>
      <c r="D35" s="233" t="s">
        <v>188</v>
      </c>
      <c r="E35" s="234" t="s">
        <v>10</v>
      </c>
      <c r="F35" s="235" t="s">
        <v>344</v>
      </c>
      <c r="G35" s="2"/>
      <c r="H35" s="388">
        <f t="shared" si="3"/>
        <v>15000</v>
      </c>
      <c r="I35" s="388">
        <f t="shared" si="3"/>
        <v>15000</v>
      </c>
      <c r="J35" s="388">
        <f t="shared" si="3"/>
        <v>15000</v>
      </c>
    </row>
    <row r="36" spans="1:10" ht="31.5" customHeight="1" x14ac:dyDescent="0.25">
      <c r="A36" s="79" t="s">
        <v>87</v>
      </c>
      <c r="B36" s="2" t="s">
        <v>10</v>
      </c>
      <c r="C36" s="2" t="s">
        <v>19</v>
      </c>
      <c r="D36" s="233" t="s">
        <v>188</v>
      </c>
      <c r="E36" s="234" t="s">
        <v>10</v>
      </c>
      <c r="F36" s="235" t="s">
        <v>353</v>
      </c>
      <c r="G36" s="2"/>
      <c r="H36" s="388">
        <f t="shared" si="3"/>
        <v>15000</v>
      </c>
      <c r="I36" s="388">
        <f t="shared" si="3"/>
        <v>15000</v>
      </c>
      <c r="J36" s="388">
        <f t="shared" si="3"/>
        <v>15000</v>
      </c>
    </row>
    <row r="37" spans="1:10" ht="30.75" customHeight="1" x14ac:dyDescent="0.25">
      <c r="A37" s="89" t="s">
        <v>484</v>
      </c>
      <c r="B37" s="2" t="s">
        <v>10</v>
      </c>
      <c r="C37" s="2" t="s">
        <v>19</v>
      </c>
      <c r="D37" s="233" t="s">
        <v>188</v>
      </c>
      <c r="E37" s="234" t="s">
        <v>10</v>
      </c>
      <c r="F37" s="235" t="s">
        <v>353</v>
      </c>
      <c r="G37" s="2" t="s">
        <v>16</v>
      </c>
      <c r="H37" s="389">
        <f>SUM(прил4!I37)</f>
        <v>15000</v>
      </c>
      <c r="I37" s="389">
        <f>SUM(прил4!J37)</f>
        <v>15000</v>
      </c>
      <c r="J37" s="389">
        <f>SUM(прил4!K37)</f>
        <v>15000</v>
      </c>
    </row>
    <row r="38" spans="1:10" ht="49.5" customHeight="1" x14ac:dyDescent="0.25">
      <c r="A38" s="27" t="s">
        <v>109</v>
      </c>
      <c r="B38" s="28" t="s">
        <v>10</v>
      </c>
      <c r="C38" s="28" t="s">
        <v>19</v>
      </c>
      <c r="D38" s="227" t="s">
        <v>368</v>
      </c>
      <c r="E38" s="228" t="s">
        <v>343</v>
      </c>
      <c r="F38" s="229" t="s">
        <v>344</v>
      </c>
      <c r="G38" s="28"/>
      <c r="H38" s="387">
        <f t="shared" ref="H38:J39" si="4">SUM(H39)</f>
        <v>54020</v>
      </c>
      <c r="I38" s="387">
        <f t="shared" si="4"/>
        <v>54020</v>
      </c>
      <c r="J38" s="387">
        <f t="shared" si="4"/>
        <v>54020</v>
      </c>
    </row>
    <row r="39" spans="1:10" ht="66" customHeight="1" x14ac:dyDescent="0.25">
      <c r="A39" s="54" t="s">
        <v>110</v>
      </c>
      <c r="B39" s="2" t="s">
        <v>10</v>
      </c>
      <c r="C39" s="2" t="s">
        <v>19</v>
      </c>
      <c r="D39" s="230" t="s">
        <v>445</v>
      </c>
      <c r="E39" s="231" t="s">
        <v>343</v>
      </c>
      <c r="F39" s="232" t="s">
        <v>344</v>
      </c>
      <c r="G39" s="44"/>
      <c r="H39" s="388">
        <f t="shared" si="4"/>
        <v>54020</v>
      </c>
      <c r="I39" s="388">
        <f t="shared" si="4"/>
        <v>54020</v>
      </c>
      <c r="J39" s="388">
        <f t="shared" si="4"/>
        <v>54020</v>
      </c>
    </row>
    <row r="40" spans="1:10" ht="48.75" customHeight="1" x14ac:dyDescent="0.25">
      <c r="A40" s="76" t="s">
        <v>369</v>
      </c>
      <c r="B40" s="2" t="s">
        <v>10</v>
      </c>
      <c r="C40" s="2" t="s">
        <v>19</v>
      </c>
      <c r="D40" s="230" t="s">
        <v>445</v>
      </c>
      <c r="E40" s="231" t="s">
        <v>10</v>
      </c>
      <c r="F40" s="232" t="s">
        <v>344</v>
      </c>
      <c r="G40" s="44"/>
      <c r="H40" s="388">
        <f>SUM(+H41)</f>
        <v>54020</v>
      </c>
      <c r="I40" s="388">
        <f>SUM(+I41)</f>
        <v>54020</v>
      </c>
      <c r="J40" s="388">
        <f>SUM(+J41)</f>
        <v>54020</v>
      </c>
    </row>
    <row r="41" spans="1:10" ht="17.25" customHeight="1" x14ac:dyDescent="0.25">
      <c r="A41" s="76" t="s">
        <v>447</v>
      </c>
      <c r="B41" s="2" t="s">
        <v>10</v>
      </c>
      <c r="C41" s="2" t="s">
        <v>19</v>
      </c>
      <c r="D41" s="230" t="s">
        <v>170</v>
      </c>
      <c r="E41" s="231" t="s">
        <v>10</v>
      </c>
      <c r="F41" s="232" t="s">
        <v>446</v>
      </c>
      <c r="G41" s="44"/>
      <c r="H41" s="388">
        <f>SUM(H42:H43)</f>
        <v>54020</v>
      </c>
      <c r="I41" s="388">
        <f>SUM(I42:I43)</f>
        <v>54020</v>
      </c>
      <c r="J41" s="388">
        <f>SUM(J42:J43)</f>
        <v>54020</v>
      </c>
    </row>
    <row r="42" spans="1:10" ht="30.75" customHeight="1" x14ac:dyDescent="0.25">
      <c r="A42" s="85" t="s">
        <v>484</v>
      </c>
      <c r="B42" s="2" t="s">
        <v>10</v>
      </c>
      <c r="C42" s="2" t="s">
        <v>19</v>
      </c>
      <c r="D42" s="230" t="s">
        <v>170</v>
      </c>
      <c r="E42" s="231" t="s">
        <v>10</v>
      </c>
      <c r="F42" s="232" t="s">
        <v>446</v>
      </c>
      <c r="G42" s="2" t="s">
        <v>16</v>
      </c>
      <c r="H42" s="390">
        <f>SUM(прил4!I44)</f>
        <v>54020</v>
      </c>
      <c r="I42" s="390">
        <f>SUM(прил4!J44)</f>
        <v>54020</v>
      </c>
      <c r="J42" s="390">
        <f>SUM(прил4!K44)</f>
        <v>54020</v>
      </c>
    </row>
    <row r="43" spans="1:10" s="441" customFormat="1" ht="18" hidden="1" customHeight="1" x14ac:dyDescent="0.25">
      <c r="A43" s="3" t="s">
        <v>18</v>
      </c>
      <c r="B43" s="2" t="s">
        <v>10</v>
      </c>
      <c r="C43" s="2" t="s">
        <v>19</v>
      </c>
      <c r="D43" s="230" t="s">
        <v>170</v>
      </c>
      <c r="E43" s="231" t="s">
        <v>10</v>
      </c>
      <c r="F43" s="232" t="s">
        <v>446</v>
      </c>
      <c r="G43" s="2" t="s">
        <v>17</v>
      </c>
      <c r="H43" s="390">
        <f>SUM(прил4!I45)</f>
        <v>0</v>
      </c>
      <c r="I43" s="390">
        <f>SUM(прил4!J45)</f>
        <v>0</v>
      </c>
      <c r="J43" s="390">
        <f>SUM(прил4!K45)</f>
        <v>0</v>
      </c>
    </row>
    <row r="44" spans="1:10" ht="35.25" customHeight="1" x14ac:dyDescent="0.25">
      <c r="A44" s="75" t="s">
        <v>90</v>
      </c>
      <c r="B44" s="28" t="s">
        <v>10</v>
      </c>
      <c r="C44" s="28" t="s">
        <v>19</v>
      </c>
      <c r="D44" s="227" t="s">
        <v>346</v>
      </c>
      <c r="E44" s="228" t="s">
        <v>343</v>
      </c>
      <c r="F44" s="229" t="s">
        <v>344</v>
      </c>
      <c r="G44" s="28"/>
      <c r="H44" s="387">
        <f>SUM(H45)</f>
        <v>967661</v>
      </c>
      <c r="I44" s="387">
        <f t="shared" ref="I44:J47" si="5">SUM(I45)</f>
        <v>698638</v>
      </c>
      <c r="J44" s="387">
        <f t="shared" si="5"/>
        <v>698638</v>
      </c>
    </row>
    <row r="45" spans="1:10" ht="62.25" customHeight="1" x14ac:dyDescent="0.25">
      <c r="A45" s="76" t="s">
        <v>101</v>
      </c>
      <c r="B45" s="2" t="s">
        <v>10</v>
      </c>
      <c r="C45" s="2" t="s">
        <v>19</v>
      </c>
      <c r="D45" s="230" t="s">
        <v>347</v>
      </c>
      <c r="E45" s="231" t="s">
        <v>343</v>
      </c>
      <c r="F45" s="232" t="s">
        <v>344</v>
      </c>
      <c r="G45" s="44"/>
      <c r="H45" s="388">
        <f>SUM(H46)</f>
        <v>967661</v>
      </c>
      <c r="I45" s="388">
        <f t="shared" si="5"/>
        <v>698638</v>
      </c>
      <c r="J45" s="388">
        <f t="shared" si="5"/>
        <v>698638</v>
      </c>
    </row>
    <row r="46" spans="1:10" ht="49.5" customHeight="1" x14ac:dyDescent="0.25">
      <c r="A46" s="76" t="s">
        <v>350</v>
      </c>
      <c r="B46" s="2" t="s">
        <v>10</v>
      </c>
      <c r="C46" s="2" t="s">
        <v>19</v>
      </c>
      <c r="D46" s="230" t="s">
        <v>347</v>
      </c>
      <c r="E46" s="231" t="s">
        <v>10</v>
      </c>
      <c r="F46" s="232" t="s">
        <v>344</v>
      </c>
      <c r="G46" s="44"/>
      <c r="H46" s="388">
        <f>SUM(H47)</f>
        <v>967661</v>
      </c>
      <c r="I46" s="388">
        <f t="shared" si="5"/>
        <v>698638</v>
      </c>
      <c r="J46" s="388">
        <f t="shared" si="5"/>
        <v>698638</v>
      </c>
    </row>
    <row r="47" spans="1:10" ht="17.25" customHeight="1" x14ac:dyDescent="0.25">
      <c r="A47" s="76" t="s">
        <v>92</v>
      </c>
      <c r="B47" s="2" t="s">
        <v>10</v>
      </c>
      <c r="C47" s="2" t="s">
        <v>19</v>
      </c>
      <c r="D47" s="230" t="s">
        <v>347</v>
      </c>
      <c r="E47" s="231" t="s">
        <v>10</v>
      </c>
      <c r="F47" s="232" t="s">
        <v>349</v>
      </c>
      <c r="G47" s="44"/>
      <c r="H47" s="388">
        <f>SUM(H48)</f>
        <v>967661</v>
      </c>
      <c r="I47" s="388">
        <f t="shared" si="5"/>
        <v>698638</v>
      </c>
      <c r="J47" s="388">
        <f t="shared" si="5"/>
        <v>698638</v>
      </c>
    </row>
    <row r="48" spans="1:10" ht="33" customHeight="1" x14ac:dyDescent="0.25">
      <c r="A48" s="85" t="s">
        <v>484</v>
      </c>
      <c r="B48" s="2" t="s">
        <v>10</v>
      </c>
      <c r="C48" s="2" t="s">
        <v>19</v>
      </c>
      <c r="D48" s="230" t="s">
        <v>347</v>
      </c>
      <c r="E48" s="231" t="s">
        <v>10</v>
      </c>
      <c r="F48" s="232" t="s">
        <v>349</v>
      </c>
      <c r="G48" s="2" t="s">
        <v>16</v>
      </c>
      <c r="H48" s="390">
        <f>SUM(прил4!I50)</f>
        <v>967661</v>
      </c>
      <c r="I48" s="390">
        <f>SUM(прил4!J50)</f>
        <v>698638</v>
      </c>
      <c r="J48" s="390">
        <f>SUM(прил4!K50)</f>
        <v>698638</v>
      </c>
    </row>
    <row r="49" spans="1:10" ht="38.25" customHeight="1" x14ac:dyDescent="0.25">
      <c r="A49" s="75" t="s">
        <v>102</v>
      </c>
      <c r="B49" s="28" t="s">
        <v>10</v>
      </c>
      <c r="C49" s="28" t="s">
        <v>19</v>
      </c>
      <c r="D49" s="215" t="s">
        <v>355</v>
      </c>
      <c r="E49" s="216" t="s">
        <v>343</v>
      </c>
      <c r="F49" s="217" t="s">
        <v>344</v>
      </c>
      <c r="G49" s="28"/>
      <c r="H49" s="387">
        <f>SUM(H50)</f>
        <v>214057</v>
      </c>
      <c r="I49" s="387">
        <f t="shared" ref="I49:J51" si="6">SUM(I50)</f>
        <v>214057</v>
      </c>
      <c r="J49" s="387">
        <f t="shared" si="6"/>
        <v>214057</v>
      </c>
    </row>
    <row r="50" spans="1:10" ht="50.25" customHeight="1" x14ac:dyDescent="0.25">
      <c r="A50" s="76" t="s">
        <v>485</v>
      </c>
      <c r="B50" s="2" t="s">
        <v>10</v>
      </c>
      <c r="C50" s="2" t="s">
        <v>19</v>
      </c>
      <c r="D50" s="218" t="s">
        <v>162</v>
      </c>
      <c r="E50" s="219" t="s">
        <v>343</v>
      </c>
      <c r="F50" s="220" t="s">
        <v>344</v>
      </c>
      <c r="G50" s="2"/>
      <c r="H50" s="388">
        <f>SUM(H51)</f>
        <v>214057</v>
      </c>
      <c r="I50" s="388">
        <f t="shared" si="6"/>
        <v>214057</v>
      </c>
      <c r="J50" s="388">
        <f t="shared" si="6"/>
        <v>214057</v>
      </c>
    </row>
    <row r="51" spans="1:10" ht="33.75" customHeight="1" x14ac:dyDescent="0.25">
      <c r="A51" s="76" t="s">
        <v>354</v>
      </c>
      <c r="B51" s="2" t="s">
        <v>10</v>
      </c>
      <c r="C51" s="2" t="s">
        <v>19</v>
      </c>
      <c r="D51" s="218" t="s">
        <v>162</v>
      </c>
      <c r="E51" s="219" t="s">
        <v>10</v>
      </c>
      <c r="F51" s="220" t="s">
        <v>344</v>
      </c>
      <c r="G51" s="2"/>
      <c r="H51" s="388">
        <f>SUM(H52)</f>
        <v>214057</v>
      </c>
      <c r="I51" s="388">
        <f t="shared" si="6"/>
        <v>214057</v>
      </c>
      <c r="J51" s="388">
        <f t="shared" si="6"/>
        <v>214057</v>
      </c>
    </row>
    <row r="52" spans="1:10" ht="18" customHeight="1" x14ac:dyDescent="0.25">
      <c r="A52" s="88" t="s">
        <v>72</v>
      </c>
      <c r="B52" s="2" t="s">
        <v>10</v>
      </c>
      <c r="C52" s="2" t="s">
        <v>19</v>
      </c>
      <c r="D52" s="218" t="s">
        <v>162</v>
      </c>
      <c r="E52" s="219" t="s">
        <v>10</v>
      </c>
      <c r="F52" s="220" t="s">
        <v>356</v>
      </c>
      <c r="G52" s="2"/>
      <c r="H52" s="388">
        <f>SUM(H53:H54)</f>
        <v>214057</v>
      </c>
      <c r="I52" s="388">
        <f>SUM(I53:I54)</f>
        <v>214057</v>
      </c>
      <c r="J52" s="388">
        <f>SUM(J53:J54)</f>
        <v>214057</v>
      </c>
    </row>
    <row r="53" spans="1:10" ht="48.75" customHeight="1" x14ac:dyDescent="0.25">
      <c r="A53" s="84" t="s">
        <v>68</v>
      </c>
      <c r="B53" s="2" t="s">
        <v>10</v>
      </c>
      <c r="C53" s="2" t="s">
        <v>19</v>
      </c>
      <c r="D53" s="218" t="s">
        <v>162</v>
      </c>
      <c r="E53" s="219" t="s">
        <v>10</v>
      </c>
      <c r="F53" s="220" t="s">
        <v>356</v>
      </c>
      <c r="G53" s="2" t="s">
        <v>13</v>
      </c>
      <c r="H53" s="390">
        <f>SUM(прил4!I55)</f>
        <v>214057</v>
      </c>
      <c r="I53" s="390">
        <f>SUM(прил4!J55)</f>
        <v>214057</v>
      </c>
      <c r="J53" s="390">
        <f>SUM(прил4!K55)</f>
        <v>214057</v>
      </c>
    </row>
    <row r="54" spans="1:10" s="569" customFormat="1" ht="32.25" hidden="1" customHeight="1" x14ac:dyDescent="0.25">
      <c r="A54" s="85" t="s">
        <v>484</v>
      </c>
      <c r="B54" s="2" t="s">
        <v>10</v>
      </c>
      <c r="C54" s="2" t="s">
        <v>19</v>
      </c>
      <c r="D54" s="218" t="s">
        <v>162</v>
      </c>
      <c r="E54" s="219" t="s">
        <v>10</v>
      </c>
      <c r="F54" s="220" t="s">
        <v>356</v>
      </c>
      <c r="G54" s="2" t="s">
        <v>16</v>
      </c>
      <c r="H54" s="390">
        <f>SUM(прил4!I56)</f>
        <v>0</v>
      </c>
      <c r="I54" s="390">
        <f>SUM(прил4!J56)</f>
        <v>0</v>
      </c>
      <c r="J54" s="390">
        <f>SUM(прил4!K56)</f>
        <v>0</v>
      </c>
    </row>
    <row r="55" spans="1:10" ht="34.5" customHeight="1" x14ac:dyDescent="0.25">
      <c r="A55" s="93" t="s">
        <v>97</v>
      </c>
      <c r="B55" s="28" t="s">
        <v>10</v>
      </c>
      <c r="C55" s="28" t="s">
        <v>19</v>
      </c>
      <c r="D55" s="215" t="s">
        <v>358</v>
      </c>
      <c r="E55" s="216" t="s">
        <v>343</v>
      </c>
      <c r="F55" s="217" t="s">
        <v>344</v>
      </c>
      <c r="G55" s="28"/>
      <c r="H55" s="387">
        <f t="shared" ref="H55:J56" si="7">SUM(H56)</f>
        <v>946626</v>
      </c>
      <c r="I55" s="387">
        <f t="shared" si="7"/>
        <v>946626</v>
      </c>
      <c r="J55" s="387">
        <f t="shared" si="7"/>
        <v>946626</v>
      </c>
    </row>
    <row r="56" spans="1:10" ht="48.75" customHeight="1" x14ac:dyDescent="0.25">
      <c r="A56" s="89" t="s">
        <v>98</v>
      </c>
      <c r="B56" s="2" t="s">
        <v>10</v>
      </c>
      <c r="C56" s="2" t="s">
        <v>19</v>
      </c>
      <c r="D56" s="218" t="s">
        <v>163</v>
      </c>
      <c r="E56" s="219" t="s">
        <v>343</v>
      </c>
      <c r="F56" s="220" t="s">
        <v>344</v>
      </c>
      <c r="G56" s="2"/>
      <c r="H56" s="388">
        <f t="shared" si="7"/>
        <v>946626</v>
      </c>
      <c r="I56" s="388">
        <f t="shared" si="7"/>
        <v>946626</v>
      </c>
      <c r="J56" s="388">
        <f t="shared" si="7"/>
        <v>946626</v>
      </c>
    </row>
    <row r="57" spans="1:10" ht="48.75" customHeight="1" x14ac:dyDescent="0.25">
      <c r="A57" s="90" t="s">
        <v>357</v>
      </c>
      <c r="B57" s="2" t="s">
        <v>10</v>
      </c>
      <c r="C57" s="2" t="s">
        <v>19</v>
      </c>
      <c r="D57" s="218" t="s">
        <v>163</v>
      </c>
      <c r="E57" s="219" t="s">
        <v>10</v>
      </c>
      <c r="F57" s="220" t="s">
        <v>344</v>
      </c>
      <c r="G57" s="2"/>
      <c r="H57" s="388">
        <f>SUM(H58+H60)</f>
        <v>946626</v>
      </c>
      <c r="I57" s="388">
        <f>SUM(I58+I60)</f>
        <v>946626</v>
      </c>
      <c r="J57" s="388">
        <f>SUM(J58+J60)</f>
        <v>946626</v>
      </c>
    </row>
    <row r="58" spans="1:10" ht="47.25" x14ac:dyDescent="0.25">
      <c r="A58" s="84" t="s">
        <v>519</v>
      </c>
      <c r="B58" s="2" t="s">
        <v>10</v>
      </c>
      <c r="C58" s="2" t="s">
        <v>19</v>
      </c>
      <c r="D58" s="218" t="s">
        <v>163</v>
      </c>
      <c r="E58" s="219" t="s">
        <v>10</v>
      </c>
      <c r="F58" s="220" t="s">
        <v>359</v>
      </c>
      <c r="G58" s="2"/>
      <c r="H58" s="388">
        <f>SUM(H59)</f>
        <v>473313</v>
      </c>
      <c r="I58" s="388">
        <f>SUM(I59)</f>
        <v>473313</v>
      </c>
      <c r="J58" s="388">
        <f>SUM(J59)</f>
        <v>473313</v>
      </c>
    </row>
    <row r="59" spans="1:10" ht="45.75" customHeight="1" x14ac:dyDescent="0.25">
      <c r="A59" s="84" t="s">
        <v>68</v>
      </c>
      <c r="B59" s="2" t="s">
        <v>10</v>
      </c>
      <c r="C59" s="2" t="s">
        <v>19</v>
      </c>
      <c r="D59" s="218" t="s">
        <v>163</v>
      </c>
      <c r="E59" s="219" t="s">
        <v>10</v>
      </c>
      <c r="F59" s="220" t="s">
        <v>359</v>
      </c>
      <c r="G59" s="2" t="s">
        <v>13</v>
      </c>
      <c r="H59" s="389">
        <f>SUM(прил4!I61)</f>
        <v>473313</v>
      </c>
      <c r="I59" s="389">
        <f>SUM(прил4!J61)</f>
        <v>473313</v>
      </c>
      <c r="J59" s="389">
        <f>SUM(прил4!K61)</f>
        <v>473313</v>
      </c>
    </row>
    <row r="60" spans="1:10" ht="31.5" x14ac:dyDescent="0.25">
      <c r="A60" s="84" t="s">
        <v>71</v>
      </c>
      <c r="B60" s="2" t="s">
        <v>10</v>
      </c>
      <c r="C60" s="2" t="s">
        <v>19</v>
      </c>
      <c r="D60" s="218" t="s">
        <v>163</v>
      </c>
      <c r="E60" s="219" t="s">
        <v>10</v>
      </c>
      <c r="F60" s="220" t="s">
        <v>360</v>
      </c>
      <c r="G60" s="2"/>
      <c r="H60" s="388">
        <f>SUM(H61)</f>
        <v>473313</v>
      </c>
      <c r="I60" s="388">
        <f>SUM(I61)</f>
        <v>473313</v>
      </c>
      <c r="J60" s="388">
        <f>SUM(J61)</f>
        <v>473313</v>
      </c>
    </row>
    <row r="61" spans="1:10" ht="48.75" customHeight="1" x14ac:dyDescent="0.25">
      <c r="A61" s="84" t="s">
        <v>68</v>
      </c>
      <c r="B61" s="2" t="s">
        <v>10</v>
      </c>
      <c r="C61" s="2" t="s">
        <v>19</v>
      </c>
      <c r="D61" s="218" t="s">
        <v>163</v>
      </c>
      <c r="E61" s="219" t="s">
        <v>10</v>
      </c>
      <c r="F61" s="220" t="s">
        <v>360</v>
      </c>
      <c r="G61" s="2" t="s">
        <v>13</v>
      </c>
      <c r="H61" s="390">
        <f>SUM(прил4!I63)</f>
        <v>473313</v>
      </c>
      <c r="I61" s="390">
        <f>SUM(прил4!J63)</f>
        <v>473313</v>
      </c>
      <c r="J61" s="390">
        <f>SUM(прил4!K63)</f>
        <v>473313</v>
      </c>
    </row>
    <row r="62" spans="1:10" ht="31.5" x14ac:dyDescent="0.25">
      <c r="A62" s="75" t="s">
        <v>99</v>
      </c>
      <c r="B62" s="28" t="s">
        <v>10</v>
      </c>
      <c r="C62" s="28" t="s">
        <v>19</v>
      </c>
      <c r="D62" s="215" t="s">
        <v>164</v>
      </c>
      <c r="E62" s="216" t="s">
        <v>343</v>
      </c>
      <c r="F62" s="217" t="s">
        <v>344</v>
      </c>
      <c r="G62" s="28"/>
      <c r="H62" s="387">
        <f>SUM(H63)</f>
        <v>473313</v>
      </c>
      <c r="I62" s="387">
        <f t="shared" ref="I62:J65" si="8">SUM(I63)</f>
        <v>473313</v>
      </c>
      <c r="J62" s="387">
        <f t="shared" si="8"/>
        <v>473313</v>
      </c>
    </row>
    <row r="63" spans="1:10" ht="49.5" customHeight="1" x14ac:dyDescent="0.25">
      <c r="A63" s="76" t="s">
        <v>100</v>
      </c>
      <c r="B63" s="2" t="s">
        <v>10</v>
      </c>
      <c r="C63" s="2" t="s">
        <v>19</v>
      </c>
      <c r="D63" s="218" t="s">
        <v>165</v>
      </c>
      <c r="E63" s="219" t="s">
        <v>343</v>
      </c>
      <c r="F63" s="220" t="s">
        <v>344</v>
      </c>
      <c r="G63" s="44"/>
      <c r="H63" s="388">
        <f>SUM(H64)</f>
        <v>473313</v>
      </c>
      <c r="I63" s="388">
        <f t="shared" si="8"/>
        <v>473313</v>
      </c>
      <c r="J63" s="388">
        <f t="shared" si="8"/>
        <v>473313</v>
      </c>
    </row>
    <row r="64" spans="1:10" ht="33" customHeight="1" x14ac:dyDescent="0.25">
      <c r="A64" s="76" t="s">
        <v>361</v>
      </c>
      <c r="B64" s="2" t="s">
        <v>10</v>
      </c>
      <c r="C64" s="2" t="s">
        <v>19</v>
      </c>
      <c r="D64" s="218" t="s">
        <v>165</v>
      </c>
      <c r="E64" s="219" t="s">
        <v>12</v>
      </c>
      <c r="F64" s="220" t="s">
        <v>344</v>
      </c>
      <c r="G64" s="44"/>
      <c r="H64" s="388">
        <f>SUM(H65)</f>
        <v>473313</v>
      </c>
      <c r="I64" s="388">
        <f t="shared" si="8"/>
        <v>473313</v>
      </c>
      <c r="J64" s="388">
        <f t="shared" si="8"/>
        <v>473313</v>
      </c>
    </row>
    <row r="65" spans="1:10" ht="30.75" customHeight="1" x14ac:dyDescent="0.25">
      <c r="A65" s="3" t="s">
        <v>70</v>
      </c>
      <c r="B65" s="2" t="s">
        <v>10</v>
      </c>
      <c r="C65" s="2" t="s">
        <v>19</v>
      </c>
      <c r="D65" s="218" t="s">
        <v>165</v>
      </c>
      <c r="E65" s="219" t="s">
        <v>12</v>
      </c>
      <c r="F65" s="220" t="s">
        <v>362</v>
      </c>
      <c r="G65" s="2"/>
      <c r="H65" s="388">
        <f>SUM(H66)</f>
        <v>473313</v>
      </c>
      <c r="I65" s="388">
        <f t="shared" si="8"/>
        <v>473313</v>
      </c>
      <c r="J65" s="388">
        <f t="shared" si="8"/>
        <v>473313</v>
      </c>
    </row>
    <row r="66" spans="1:10" ht="47.25" customHeight="1" x14ac:dyDescent="0.25">
      <c r="A66" s="84" t="s">
        <v>68</v>
      </c>
      <c r="B66" s="2" t="s">
        <v>10</v>
      </c>
      <c r="C66" s="2" t="s">
        <v>19</v>
      </c>
      <c r="D66" s="218" t="s">
        <v>165</v>
      </c>
      <c r="E66" s="219" t="s">
        <v>12</v>
      </c>
      <c r="F66" s="220" t="s">
        <v>362</v>
      </c>
      <c r="G66" s="2" t="s">
        <v>13</v>
      </c>
      <c r="H66" s="390">
        <f>SUM(прил4!I68)</f>
        <v>473313</v>
      </c>
      <c r="I66" s="390">
        <f>SUM(прил4!J68)</f>
        <v>473313</v>
      </c>
      <c r="J66" s="390">
        <f>SUM(прил4!K68)</f>
        <v>473313</v>
      </c>
    </row>
    <row r="67" spans="1:10" ht="15.75" x14ac:dyDescent="0.25">
      <c r="A67" s="27" t="s">
        <v>103</v>
      </c>
      <c r="B67" s="28" t="s">
        <v>10</v>
      </c>
      <c r="C67" s="28" t="s">
        <v>19</v>
      </c>
      <c r="D67" s="215" t="s">
        <v>166</v>
      </c>
      <c r="E67" s="216" t="s">
        <v>343</v>
      </c>
      <c r="F67" s="217" t="s">
        <v>344</v>
      </c>
      <c r="G67" s="28"/>
      <c r="H67" s="387">
        <f t="shared" ref="H67:J68" si="9">SUM(H68)</f>
        <v>16056730</v>
      </c>
      <c r="I67" s="387">
        <f t="shared" si="9"/>
        <v>13931296</v>
      </c>
      <c r="J67" s="387">
        <f t="shared" si="9"/>
        <v>13931296</v>
      </c>
    </row>
    <row r="68" spans="1:10" ht="15.75" x14ac:dyDescent="0.25">
      <c r="A68" s="3" t="s">
        <v>104</v>
      </c>
      <c r="B68" s="2" t="s">
        <v>10</v>
      </c>
      <c r="C68" s="2" t="s">
        <v>19</v>
      </c>
      <c r="D68" s="218" t="s">
        <v>167</v>
      </c>
      <c r="E68" s="219" t="s">
        <v>343</v>
      </c>
      <c r="F68" s="220" t="s">
        <v>344</v>
      </c>
      <c r="G68" s="2"/>
      <c r="H68" s="388">
        <f t="shared" si="9"/>
        <v>16056730</v>
      </c>
      <c r="I68" s="388">
        <f t="shared" si="9"/>
        <v>13931296</v>
      </c>
      <c r="J68" s="388">
        <f t="shared" si="9"/>
        <v>13931296</v>
      </c>
    </row>
    <row r="69" spans="1:10" ht="31.5" x14ac:dyDescent="0.25">
      <c r="A69" s="3" t="s">
        <v>67</v>
      </c>
      <c r="B69" s="2" t="s">
        <v>10</v>
      </c>
      <c r="C69" s="2" t="s">
        <v>19</v>
      </c>
      <c r="D69" s="218" t="s">
        <v>167</v>
      </c>
      <c r="E69" s="219" t="s">
        <v>343</v>
      </c>
      <c r="F69" s="220" t="s">
        <v>348</v>
      </c>
      <c r="G69" s="2"/>
      <c r="H69" s="388">
        <f>SUM(H70:H71)</f>
        <v>16056730</v>
      </c>
      <c r="I69" s="388">
        <f>SUM(I70:I71)</f>
        <v>13931296</v>
      </c>
      <c r="J69" s="388">
        <f>SUM(J70:J71)</f>
        <v>13931296</v>
      </c>
    </row>
    <row r="70" spans="1:10" ht="47.25" customHeight="1" x14ac:dyDescent="0.25">
      <c r="A70" s="84" t="s">
        <v>68</v>
      </c>
      <c r="B70" s="2" t="s">
        <v>10</v>
      </c>
      <c r="C70" s="2" t="s">
        <v>19</v>
      </c>
      <c r="D70" s="218" t="s">
        <v>167</v>
      </c>
      <c r="E70" s="219" t="s">
        <v>343</v>
      </c>
      <c r="F70" s="220" t="s">
        <v>348</v>
      </c>
      <c r="G70" s="2" t="s">
        <v>13</v>
      </c>
      <c r="H70" s="389">
        <f>SUM(прил4!I72)</f>
        <v>16055470</v>
      </c>
      <c r="I70" s="389">
        <f>SUM(прил4!J72)</f>
        <v>13930036</v>
      </c>
      <c r="J70" s="389">
        <f>SUM(прил4!K72)</f>
        <v>13930036</v>
      </c>
    </row>
    <row r="71" spans="1:10" ht="16.5" customHeight="1" x14ac:dyDescent="0.25">
      <c r="A71" s="3" t="s">
        <v>18</v>
      </c>
      <c r="B71" s="2" t="s">
        <v>10</v>
      </c>
      <c r="C71" s="2" t="s">
        <v>19</v>
      </c>
      <c r="D71" s="218" t="s">
        <v>167</v>
      </c>
      <c r="E71" s="219" t="s">
        <v>343</v>
      </c>
      <c r="F71" s="220" t="s">
        <v>348</v>
      </c>
      <c r="G71" s="2" t="s">
        <v>17</v>
      </c>
      <c r="H71" s="389">
        <f>SUM(прил4!I73)</f>
        <v>1260</v>
      </c>
      <c r="I71" s="389">
        <f>SUM(прил4!J73)</f>
        <v>1260</v>
      </c>
      <c r="J71" s="389">
        <f>SUM(прил4!K73)</f>
        <v>1260</v>
      </c>
    </row>
    <row r="72" spans="1:10" ht="15.75" x14ac:dyDescent="0.25">
      <c r="A72" s="86" t="s">
        <v>537</v>
      </c>
      <c r="B72" s="23" t="s">
        <v>10</v>
      </c>
      <c r="C72" s="55" t="s">
        <v>83</v>
      </c>
      <c r="D72" s="239"/>
      <c r="E72" s="240"/>
      <c r="F72" s="241"/>
      <c r="G72" s="23"/>
      <c r="H72" s="393">
        <f>SUM(H73)</f>
        <v>1956</v>
      </c>
      <c r="I72" s="393">
        <f t="shared" ref="I72:J75" si="10">SUM(I73)</f>
        <v>0</v>
      </c>
      <c r="J72" s="393">
        <f t="shared" si="10"/>
        <v>0</v>
      </c>
    </row>
    <row r="73" spans="1:10" ht="15.75" x14ac:dyDescent="0.25">
      <c r="A73" s="75" t="s">
        <v>154</v>
      </c>
      <c r="B73" s="28" t="s">
        <v>10</v>
      </c>
      <c r="C73" s="42" t="s">
        <v>83</v>
      </c>
      <c r="D73" s="221" t="s">
        <v>174</v>
      </c>
      <c r="E73" s="222" t="s">
        <v>343</v>
      </c>
      <c r="F73" s="223" t="s">
        <v>344</v>
      </c>
      <c r="G73" s="28"/>
      <c r="H73" s="387">
        <f>SUM(H74)</f>
        <v>1956</v>
      </c>
      <c r="I73" s="387">
        <f t="shared" si="10"/>
        <v>0</v>
      </c>
      <c r="J73" s="387">
        <f t="shared" si="10"/>
        <v>0</v>
      </c>
    </row>
    <row r="74" spans="1:10" ht="15.75" x14ac:dyDescent="0.25">
      <c r="A74" s="87" t="s">
        <v>153</v>
      </c>
      <c r="B74" s="2" t="s">
        <v>10</v>
      </c>
      <c r="C74" s="8" t="s">
        <v>83</v>
      </c>
      <c r="D74" s="236" t="s">
        <v>174</v>
      </c>
      <c r="E74" s="237" t="s">
        <v>343</v>
      </c>
      <c r="F74" s="238" t="s">
        <v>344</v>
      </c>
      <c r="G74" s="2"/>
      <c r="H74" s="388">
        <f>SUM(H75)</f>
        <v>1956</v>
      </c>
      <c r="I74" s="388">
        <f t="shared" si="10"/>
        <v>0</v>
      </c>
      <c r="J74" s="388">
        <f t="shared" si="10"/>
        <v>0</v>
      </c>
    </row>
    <row r="75" spans="1:10" ht="47.25" x14ac:dyDescent="0.25">
      <c r="A75" s="3" t="s">
        <v>538</v>
      </c>
      <c r="B75" s="2" t="s">
        <v>10</v>
      </c>
      <c r="C75" s="8" t="s">
        <v>83</v>
      </c>
      <c r="D75" s="236" t="s">
        <v>174</v>
      </c>
      <c r="E75" s="237" t="s">
        <v>343</v>
      </c>
      <c r="F75" s="339">
        <v>51200</v>
      </c>
      <c r="G75" s="2"/>
      <c r="H75" s="388">
        <f>SUM(H76)</f>
        <v>1956</v>
      </c>
      <c r="I75" s="388">
        <f t="shared" si="10"/>
        <v>0</v>
      </c>
      <c r="J75" s="388">
        <f t="shared" si="10"/>
        <v>0</v>
      </c>
    </row>
    <row r="76" spans="1:10" ht="31.5" x14ac:dyDescent="0.25">
      <c r="A76" s="89" t="s">
        <v>484</v>
      </c>
      <c r="B76" s="2" t="s">
        <v>10</v>
      </c>
      <c r="C76" s="8" t="s">
        <v>83</v>
      </c>
      <c r="D76" s="236" t="s">
        <v>174</v>
      </c>
      <c r="E76" s="237" t="s">
        <v>343</v>
      </c>
      <c r="F76" s="339">
        <v>51200</v>
      </c>
      <c r="G76" s="2" t="s">
        <v>16</v>
      </c>
      <c r="H76" s="389">
        <f>SUM(прил4!I78)</f>
        <v>1956</v>
      </c>
      <c r="I76" s="389">
        <f>SUM(прил4!J78)</f>
        <v>0</v>
      </c>
      <c r="J76" s="389">
        <f>SUM(прил4!K78)</f>
        <v>0</v>
      </c>
    </row>
    <row r="77" spans="1:10" ht="32.25" customHeight="1" x14ac:dyDescent="0.25">
      <c r="A77" s="86" t="s">
        <v>62</v>
      </c>
      <c r="B77" s="23" t="s">
        <v>10</v>
      </c>
      <c r="C77" s="23" t="s">
        <v>61</v>
      </c>
      <c r="D77" s="212"/>
      <c r="E77" s="213"/>
      <c r="F77" s="214"/>
      <c r="G77" s="23"/>
      <c r="H77" s="393">
        <f>SUM(H78,H83,H88+H96)</f>
        <v>4047757</v>
      </c>
      <c r="I77" s="393">
        <f>SUM(I78,I83,I88+I96)</f>
        <v>3529273</v>
      </c>
      <c r="J77" s="393">
        <f>SUM(J78,J83,J88+J96)</f>
        <v>3529273</v>
      </c>
    </row>
    <row r="78" spans="1:10" ht="38.25" customHeight="1" x14ac:dyDescent="0.25">
      <c r="A78" s="75" t="s">
        <v>90</v>
      </c>
      <c r="B78" s="28" t="s">
        <v>10</v>
      </c>
      <c r="C78" s="28" t="s">
        <v>61</v>
      </c>
      <c r="D78" s="215" t="s">
        <v>346</v>
      </c>
      <c r="E78" s="216" t="s">
        <v>343</v>
      </c>
      <c r="F78" s="217" t="s">
        <v>344</v>
      </c>
      <c r="G78" s="28"/>
      <c r="H78" s="387">
        <f>SUM(H79)</f>
        <v>311582</v>
      </c>
      <c r="I78" s="387">
        <f t="shared" ref="I78:J81" si="11">SUM(I79)</f>
        <v>293632</v>
      </c>
      <c r="J78" s="387">
        <f t="shared" si="11"/>
        <v>293632</v>
      </c>
    </row>
    <row r="79" spans="1:10" ht="62.25" customHeight="1" x14ac:dyDescent="0.25">
      <c r="A79" s="76" t="s">
        <v>101</v>
      </c>
      <c r="B79" s="2" t="s">
        <v>10</v>
      </c>
      <c r="C79" s="2" t="s">
        <v>61</v>
      </c>
      <c r="D79" s="218" t="s">
        <v>347</v>
      </c>
      <c r="E79" s="219" t="s">
        <v>343</v>
      </c>
      <c r="F79" s="220" t="s">
        <v>344</v>
      </c>
      <c r="G79" s="44"/>
      <c r="H79" s="388">
        <f>SUM(H80)</f>
        <v>311582</v>
      </c>
      <c r="I79" s="388">
        <f t="shared" si="11"/>
        <v>293632</v>
      </c>
      <c r="J79" s="388">
        <f t="shared" si="11"/>
        <v>293632</v>
      </c>
    </row>
    <row r="80" spans="1:10" ht="48.75" customHeight="1" x14ac:dyDescent="0.25">
      <c r="A80" s="76" t="s">
        <v>350</v>
      </c>
      <c r="B80" s="2" t="s">
        <v>10</v>
      </c>
      <c r="C80" s="2" t="s">
        <v>61</v>
      </c>
      <c r="D80" s="218" t="s">
        <v>347</v>
      </c>
      <c r="E80" s="219" t="s">
        <v>10</v>
      </c>
      <c r="F80" s="220" t="s">
        <v>344</v>
      </c>
      <c r="G80" s="44"/>
      <c r="H80" s="388">
        <f>SUM(H81)</f>
        <v>311582</v>
      </c>
      <c r="I80" s="388">
        <f t="shared" si="11"/>
        <v>293632</v>
      </c>
      <c r="J80" s="388">
        <f t="shared" si="11"/>
        <v>293632</v>
      </c>
    </row>
    <row r="81" spans="1:10" ht="18" customHeight="1" x14ac:dyDescent="0.25">
      <c r="A81" s="76" t="s">
        <v>92</v>
      </c>
      <c r="B81" s="2" t="s">
        <v>10</v>
      </c>
      <c r="C81" s="2" t="s">
        <v>61</v>
      </c>
      <c r="D81" s="218" t="s">
        <v>347</v>
      </c>
      <c r="E81" s="219" t="s">
        <v>10</v>
      </c>
      <c r="F81" s="220" t="s">
        <v>349</v>
      </c>
      <c r="G81" s="44"/>
      <c r="H81" s="388">
        <f>SUM(H82)</f>
        <v>311582</v>
      </c>
      <c r="I81" s="388">
        <f t="shared" si="11"/>
        <v>293632</v>
      </c>
      <c r="J81" s="388">
        <f t="shared" si="11"/>
        <v>293632</v>
      </c>
    </row>
    <row r="82" spans="1:10" ht="31.5" customHeight="1" x14ac:dyDescent="0.25">
      <c r="A82" s="89" t="s">
        <v>484</v>
      </c>
      <c r="B82" s="2" t="s">
        <v>10</v>
      </c>
      <c r="C82" s="2" t="s">
        <v>61</v>
      </c>
      <c r="D82" s="218" t="s">
        <v>347</v>
      </c>
      <c r="E82" s="219" t="s">
        <v>10</v>
      </c>
      <c r="F82" s="220" t="s">
        <v>349</v>
      </c>
      <c r="G82" s="2" t="s">
        <v>16</v>
      </c>
      <c r="H82" s="390">
        <f>SUM(прил4!I429+прил4!I84)</f>
        <v>311582</v>
      </c>
      <c r="I82" s="390">
        <f>SUM(прил4!J84+прил4!J429)</f>
        <v>293632</v>
      </c>
      <c r="J82" s="390">
        <f>SUM(прил4!K84+прил4!K429)</f>
        <v>293632</v>
      </c>
    </row>
    <row r="83" spans="1:10" s="37" customFormat="1" ht="64.5" customHeight="1" x14ac:dyDescent="0.25">
      <c r="A83" s="75" t="s">
        <v>722</v>
      </c>
      <c r="B83" s="28" t="s">
        <v>10</v>
      </c>
      <c r="C83" s="28" t="s">
        <v>61</v>
      </c>
      <c r="D83" s="215" t="s">
        <v>177</v>
      </c>
      <c r="E83" s="216" t="s">
        <v>343</v>
      </c>
      <c r="F83" s="217" t="s">
        <v>344</v>
      </c>
      <c r="G83" s="28"/>
      <c r="H83" s="387">
        <f>SUM(H84)</f>
        <v>26400</v>
      </c>
      <c r="I83" s="387">
        <f t="shared" ref="I83:J86" si="12">SUM(I84)</f>
        <v>15120</v>
      </c>
      <c r="J83" s="387">
        <f t="shared" si="12"/>
        <v>15120</v>
      </c>
    </row>
    <row r="84" spans="1:10" s="37" customFormat="1" ht="94.5" customHeight="1" x14ac:dyDescent="0.25">
      <c r="A84" s="76" t="s">
        <v>725</v>
      </c>
      <c r="B84" s="2" t="s">
        <v>10</v>
      </c>
      <c r="C84" s="2" t="s">
        <v>61</v>
      </c>
      <c r="D84" s="218" t="s">
        <v>179</v>
      </c>
      <c r="E84" s="219" t="s">
        <v>343</v>
      </c>
      <c r="F84" s="220" t="s">
        <v>344</v>
      </c>
      <c r="G84" s="2"/>
      <c r="H84" s="388">
        <f>SUM(H85)</f>
        <v>26400</v>
      </c>
      <c r="I84" s="388">
        <f t="shared" si="12"/>
        <v>15120</v>
      </c>
      <c r="J84" s="388">
        <f t="shared" si="12"/>
        <v>15120</v>
      </c>
    </row>
    <row r="85" spans="1:10" s="37" customFormat="1" ht="48.75" customHeight="1" x14ac:dyDescent="0.25">
      <c r="A85" s="76" t="s">
        <v>363</v>
      </c>
      <c r="B85" s="2" t="s">
        <v>10</v>
      </c>
      <c r="C85" s="2" t="s">
        <v>61</v>
      </c>
      <c r="D85" s="218" t="s">
        <v>179</v>
      </c>
      <c r="E85" s="219" t="s">
        <v>10</v>
      </c>
      <c r="F85" s="220" t="s">
        <v>344</v>
      </c>
      <c r="G85" s="2"/>
      <c r="H85" s="388">
        <f>SUM(H86)</f>
        <v>26400</v>
      </c>
      <c r="I85" s="388">
        <f t="shared" si="12"/>
        <v>15120</v>
      </c>
      <c r="J85" s="388">
        <f t="shared" si="12"/>
        <v>15120</v>
      </c>
    </row>
    <row r="86" spans="1:10" s="37" customFormat="1" ht="15.75" customHeight="1" x14ac:dyDescent="0.25">
      <c r="A86" s="3" t="s">
        <v>84</v>
      </c>
      <c r="B86" s="2" t="s">
        <v>10</v>
      </c>
      <c r="C86" s="2" t="s">
        <v>61</v>
      </c>
      <c r="D86" s="218" t="s">
        <v>179</v>
      </c>
      <c r="E86" s="219" t="s">
        <v>10</v>
      </c>
      <c r="F86" s="220" t="s">
        <v>364</v>
      </c>
      <c r="G86" s="2"/>
      <c r="H86" s="388">
        <f>SUM(H87)</f>
        <v>26400</v>
      </c>
      <c r="I86" s="388">
        <f t="shared" si="12"/>
        <v>15120</v>
      </c>
      <c r="J86" s="388">
        <f t="shared" si="12"/>
        <v>15120</v>
      </c>
    </row>
    <row r="87" spans="1:10" s="37" customFormat="1" ht="33" customHeight="1" x14ac:dyDescent="0.25">
      <c r="A87" s="89" t="s">
        <v>484</v>
      </c>
      <c r="B87" s="2" t="s">
        <v>10</v>
      </c>
      <c r="C87" s="2" t="s">
        <v>61</v>
      </c>
      <c r="D87" s="218" t="s">
        <v>179</v>
      </c>
      <c r="E87" s="219" t="s">
        <v>10</v>
      </c>
      <c r="F87" s="220" t="s">
        <v>364</v>
      </c>
      <c r="G87" s="2" t="s">
        <v>16</v>
      </c>
      <c r="H87" s="389">
        <f>SUM(прил4!I434)</f>
        <v>26400</v>
      </c>
      <c r="I87" s="389">
        <f>SUM(прил4!J434)</f>
        <v>15120</v>
      </c>
      <c r="J87" s="389">
        <f>SUM(прил4!K434)</f>
        <v>15120</v>
      </c>
    </row>
    <row r="88" spans="1:10" ht="33" customHeight="1" x14ac:dyDescent="0.25">
      <c r="A88" s="27" t="s">
        <v>105</v>
      </c>
      <c r="B88" s="28" t="s">
        <v>10</v>
      </c>
      <c r="C88" s="28" t="s">
        <v>61</v>
      </c>
      <c r="D88" s="215" t="s">
        <v>186</v>
      </c>
      <c r="E88" s="216" t="s">
        <v>343</v>
      </c>
      <c r="F88" s="217" t="s">
        <v>344</v>
      </c>
      <c r="G88" s="28"/>
      <c r="H88" s="387">
        <f>SUM(H89)</f>
        <v>2757420</v>
      </c>
      <c r="I88" s="387">
        <f t="shared" ref="I88:J89" si="13">SUM(I89)</f>
        <v>2394017</v>
      </c>
      <c r="J88" s="387">
        <f t="shared" si="13"/>
        <v>2394017</v>
      </c>
    </row>
    <row r="89" spans="1:10" ht="63" customHeight="1" x14ac:dyDescent="0.25">
      <c r="A89" s="3" t="s">
        <v>106</v>
      </c>
      <c r="B89" s="2" t="s">
        <v>10</v>
      </c>
      <c r="C89" s="2" t="s">
        <v>61</v>
      </c>
      <c r="D89" s="218" t="s">
        <v>187</v>
      </c>
      <c r="E89" s="219" t="s">
        <v>343</v>
      </c>
      <c r="F89" s="220" t="s">
        <v>344</v>
      </c>
      <c r="G89" s="2"/>
      <c r="H89" s="388">
        <f>SUM(H90)</f>
        <v>2757420</v>
      </c>
      <c r="I89" s="388">
        <f t="shared" si="13"/>
        <v>2394017</v>
      </c>
      <c r="J89" s="388">
        <f t="shared" si="13"/>
        <v>2394017</v>
      </c>
    </row>
    <row r="90" spans="1:10" ht="63" customHeight="1" x14ac:dyDescent="0.25">
      <c r="A90" s="3" t="s">
        <v>365</v>
      </c>
      <c r="B90" s="2" t="s">
        <v>10</v>
      </c>
      <c r="C90" s="2" t="s">
        <v>61</v>
      </c>
      <c r="D90" s="218" t="s">
        <v>187</v>
      </c>
      <c r="E90" s="219" t="s">
        <v>10</v>
      </c>
      <c r="F90" s="220" t="s">
        <v>344</v>
      </c>
      <c r="G90" s="2"/>
      <c r="H90" s="388">
        <f>SUM(H93+H91)</f>
        <v>2757420</v>
      </c>
      <c r="I90" s="388">
        <f t="shared" ref="I90:J90" si="14">SUM(I93+I91)</f>
        <v>2394017</v>
      </c>
      <c r="J90" s="388">
        <f t="shared" si="14"/>
        <v>2394017</v>
      </c>
    </row>
    <row r="91" spans="1:10" s="655" customFormat="1" ht="49.5" customHeight="1" x14ac:dyDescent="0.25">
      <c r="A91" s="3" t="s">
        <v>852</v>
      </c>
      <c r="B91" s="2" t="s">
        <v>10</v>
      </c>
      <c r="C91" s="2" t="s">
        <v>61</v>
      </c>
      <c r="D91" s="218" t="s">
        <v>187</v>
      </c>
      <c r="E91" s="219" t="s">
        <v>10</v>
      </c>
      <c r="F91" s="220" t="s">
        <v>851</v>
      </c>
      <c r="G91" s="2"/>
      <c r="H91" s="388">
        <f>SUM(H92)</f>
        <v>9466</v>
      </c>
      <c r="I91" s="388">
        <f t="shared" ref="I91:J91" si="15">SUM(I92)</f>
        <v>9466</v>
      </c>
      <c r="J91" s="388">
        <f t="shared" si="15"/>
        <v>9466</v>
      </c>
    </row>
    <row r="92" spans="1:10" s="655" customFormat="1" ht="32.25" customHeight="1" x14ac:dyDescent="0.25">
      <c r="A92" s="89" t="s">
        <v>484</v>
      </c>
      <c r="B92" s="2" t="s">
        <v>10</v>
      </c>
      <c r="C92" s="2" t="s">
        <v>61</v>
      </c>
      <c r="D92" s="218" t="s">
        <v>187</v>
      </c>
      <c r="E92" s="219" t="s">
        <v>10</v>
      </c>
      <c r="F92" s="220" t="s">
        <v>851</v>
      </c>
      <c r="G92" s="2" t="s">
        <v>16</v>
      </c>
      <c r="H92" s="390">
        <f>SUM(прил4!I439)</f>
        <v>9466</v>
      </c>
      <c r="I92" s="390">
        <f>SUM(прил4!J439)</f>
        <v>9466</v>
      </c>
      <c r="J92" s="390">
        <f>SUM(прил4!K439)</f>
        <v>9466</v>
      </c>
    </row>
    <row r="93" spans="1:10" ht="30" customHeight="1" x14ac:dyDescent="0.25">
      <c r="A93" s="3" t="s">
        <v>67</v>
      </c>
      <c r="B93" s="2" t="s">
        <v>10</v>
      </c>
      <c r="C93" s="2" t="s">
        <v>61</v>
      </c>
      <c r="D93" s="218" t="s">
        <v>187</v>
      </c>
      <c r="E93" s="219" t="s">
        <v>10</v>
      </c>
      <c r="F93" s="220" t="s">
        <v>348</v>
      </c>
      <c r="G93" s="2"/>
      <c r="H93" s="388">
        <f>SUM(H94:H95)</f>
        <v>2747954</v>
      </c>
      <c r="I93" s="388">
        <f>SUM(I94:I95)</f>
        <v>2384551</v>
      </c>
      <c r="J93" s="388">
        <f>SUM(J94:J95)</f>
        <v>2384551</v>
      </c>
    </row>
    <row r="94" spans="1:10" ht="47.25" customHeight="1" x14ac:dyDescent="0.25">
      <c r="A94" s="84" t="s">
        <v>68</v>
      </c>
      <c r="B94" s="2" t="s">
        <v>10</v>
      </c>
      <c r="C94" s="2" t="s">
        <v>61</v>
      </c>
      <c r="D94" s="218" t="s">
        <v>187</v>
      </c>
      <c r="E94" s="219" t="s">
        <v>10</v>
      </c>
      <c r="F94" s="220" t="s">
        <v>348</v>
      </c>
      <c r="G94" s="2" t="s">
        <v>13</v>
      </c>
      <c r="H94" s="389">
        <f>SUM(прил4!I441)</f>
        <v>2746353</v>
      </c>
      <c r="I94" s="389">
        <f>SUM(прил4!J441)</f>
        <v>2382950</v>
      </c>
      <c r="J94" s="389">
        <f>SUM(прил4!K441)</f>
        <v>2382950</v>
      </c>
    </row>
    <row r="95" spans="1:10" ht="18" customHeight="1" x14ac:dyDescent="0.25">
      <c r="A95" s="3" t="s">
        <v>18</v>
      </c>
      <c r="B95" s="2" t="s">
        <v>10</v>
      </c>
      <c r="C95" s="2" t="s">
        <v>61</v>
      </c>
      <c r="D95" s="218" t="s">
        <v>187</v>
      </c>
      <c r="E95" s="219" t="s">
        <v>10</v>
      </c>
      <c r="F95" s="220" t="s">
        <v>348</v>
      </c>
      <c r="G95" s="2" t="s">
        <v>17</v>
      </c>
      <c r="H95" s="389">
        <f>SUM(прил4!I442)</f>
        <v>1601</v>
      </c>
      <c r="I95" s="389">
        <f>SUM(прил4!J442)</f>
        <v>1601</v>
      </c>
      <c r="J95" s="389">
        <f>SUM(прил4!K442)</f>
        <v>1601</v>
      </c>
    </row>
    <row r="96" spans="1:10" ht="31.5" x14ac:dyDescent="0.25">
      <c r="A96" s="27" t="s">
        <v>93</v>
      </c>
      <c r="B96" s="28" t="s">
        <v>10</v>
      </c>
      <c r="C96" s="28" t="s">
        <v>61</v>
      </c>
      <c r="D96" s="215" t="s">
        <v>191</v>
      </c>
      <c r="E96" s="216" t="s">
        <v>343</v>
      </c>
      <c r="F96" s="217" t="s">
        <v>344</v>
      </c>
      <c r="G96" s="28"/>
      <c r="H96" s="387">
        <f>SUM(H97+H101)</f>
        <v>952355</v>
      </c>
      <c r="I96" s="387">
        <f>SUM(I97+I101)</f>
        <v>826504</v>
      </c>
      <c r="J96" s="387">
        <f>SUM(J97+J101)</f>
        <v>826504</v>
      </c>
    </row>
    <row r="97" spans="1:10" ht="18.75" customHeight="1" x14ac:dyDescent="0.25">
      <c r="A97" s="3" t="s">
        <v>94</v>
      </c>
      <c r="B97" s="2" t="s">
        <v>10</v>
      </c>
      <c r="C97" s="2" t="s">
        <v>61</v>
      </c>
      <c r="D97" s="218" t="s">
        <v>192</v>
      </c>
      <c r="E97" s="219" t="s">
        <v>343</v>
      </c>
      <c r="F97" s="220" t="s">
        <v>344</v>
      </c>
      <c r="G97" s="2"/>
      <c r="H97" s="388">
        <f>SUM(H98)</f>
        <v>952355</v>
      </c>
      <c r="I97" s="388">
        <f>SUM(I98)</f>
        <v>826504</v>
      </c>
      <c r="J97" s="388">
        <f>SUM(J98)</f>
        <v>826504</v>
      </c>
    </row>
    <row r="98" spans="1:10" ht="31.5" x14ac:dyDescent="0.25">
      <c r="A98" s="3" t="s">
        <v>67</v>
      </c>
      <c r="B98" s="2" t="s">
        <v>10</v>
      </c>
      <c r="C98" s="2" t="s">
        <v>61</v>
      </c>
      <c r="D98" s="218" t="s">
        <v>192</v>
      </c>
      <c r="E98" s="219" t="s">
        <v>343</v>
      </c>
      <c r="F98" s="220" t="s">
        <v>348</v>
      </c>
      <c r="G98" s="2"/>
      <c r="H98" s="388">
        <f>SUM(H99:H100)</f>
        <v>952355</v>
      </c>
      <c r="I98" s="388">
        <f t="shared" ref="I98:J98" si="16">SUM(I99:I100)</f>
        <v>826504</v>
      </c>
      <c r="J98" s="388">
        <f t="shared" si="16"/>
        <v>826504</v>
      </c>
    </row>
    <row r="99" spans="1:10" ht="48" customHeight="1" x14ac:dyDescent="0.25">
      <c r="A99" s="84" t="s">
        <v>68</v>
      </c>
      <c r="B99" s="2" t="s">
        <v>10</v>
      </c>
      <c r="C99" s="2" t="s">
        <v>61</v>
      </c>
      <c r="D99" s="218" t="s">
        <v>192</v>
      </c>
      <c r="E99" s="219" t="s">
        <v>343</v>
      </c>
      <c r="F99" s="220" t="s">
        <v>348</v>
      </c>
      <c r="G99" s="2" t="s">
        <v>13</v>
      </c>
      <c r="H99" s="389">
        <f>SUM(прил4!I88)</f>
        <v>951095</v>
      </c>
      <c r="I99" s="389">
        <f>SUM(прил4!J88)</f>
        <v>825244</v>
      </c>
      <c r="J99" s="389">
        <f>SUM(прил4!K88)</f>
        <v>825244</v>
      </c>
    </row>
    <row r="100" spans="1:10" s="633" customFormat="1" ht="17.25" customHeight="1" x14ac:dyDescent="0.25">
      <c r="A100" s="3" t="s">
        <v>18</v>
      </c>
      <c r="B100" s="2" t="s">
        <v>10</v>
      </c>
      <c r="C100" s="2" t="s">
        <v>61</v>
      </c>
      <c r="D100" s="218" t="s">
        <v>192</v>
      </c>
      <c r="E100" s="219" t="s">
        <v>343</v>
      </c>
      <c r="F100" s="220" t="s">
        <v>348</v>
      </c>
      <c r="G100" s="2" t="s">
        <v>17</v>
      </c>
      <c r="H100" s="389">
        <f>SUM(прил4!I89)</f>
        <v>1260</v>
      </c>
      <c r="I100" s="389">
        <f>SUM(прил4!J89)</f>
        <v>1260</v>
      </c>
      <c r="J100" s="389">
        <f>SUM(прил4!K89)</f>
        <v>1260</v>
      </c>
    </row>
    <row r="101" spans="1:10" s="466" customFormat="1" ht="18" hidden="1" customHeight="1" x14ac:dyDescent="0.25">
      <c r="A101" s="84" t="s">
        <v>585</v>
      </c>
      <c r="B101" s="2" t="s">
        <v>10</v>
      </c>
      <c r="C101" s="2" t="s">
        <v>61</v>
      </c>
      <c r="D101" s="218" t="s">
        <v>583</v>
      </c>
      <c r="E101" s="219" t="s">
        <v>343</v>
      </c>
      <c r="F101" s="220" t="s">
        <v>344</v>
      </c>
      <c r="G101" s="2"/>
      <c r="H101" s="391">
        <f>SUM(H102)</f>
        <v>0</v>
      </c>
      <c r="I101" s="391">
        <f>SUM(I102)</f>
        <v>0</v>
      </c>
      <c r="J101" s="391">
        <f>SUM(J102)</f>
        <v>0</v>
      </c>
    </row>
    <row r="102" spans="1:10" s="466" customFormat="1" ht="33" hidden="1" customHeight="1" x14ac:dyDescent="0.25">
      <c r="A102" s="84" t="s">
        <v>586</v>
      </c>
      <c r="B102" s="2" t="s">
        <v>10</v>
      </c>
      <c r="C102" s="2" t="s">
        <v>61</v>
      </c>
      <c r="D102" s="218" t="s">
        <v>583</v>
      </c>
      <c r="E102" s="219" t="s">
        <v>343</v>
      </c>
      <c r="F102" s="220" t="s">
        <v>584</v>
      </c>
      <c r="G102" s="2"/>
      <c r="H102" s="391">
        <f>SUM(H103:H104)</f>
        <v>0</v>
      </c>
      <c r="I102" s="391">
        <f>SUM(I103:I104)</f>
        <v>0</v>
      </c>
      <c r="J102" s="391">
        <f>SUM(J103:J104)</f>
        <v>0</v>
      </c>
    </row>
    <row r="103" spans="1:10" s="466" customFormat="1" ht="48" hidden="1" customHeight="1" x14ac:dyDescent="0.25">
      <c r="A103" s="84" t="s">
        <v>68</v>
      </c>
      <c r="B103" s="2" t="s">
        <v>10</v>
      </c>
      <c r="C103" s="2" t="s">
        <v>61</v>
      </c>
      <c r="D103" s="218" t="s">
        <v>583</v>
      </c>
      <c r="E103" s="219" t="s">
        <v>343</v>
      </c>
      <c r="F103" s="220" t="s">
        <v>584</v>
      </c>
      <c r="G103" s="2" t="s">
        <v>13</v>
      </c>
      <c r="H103" s="389">
        <f>SUM(прил4!I92)</f>
        <v>0</v>
      </c>
      <c r="I103" s="389"/>
      <c r="J103" s="389"/>
    </row>
    <row r="104" spans="1:10" s="466" customFormat="1" ht="33" hidden="1" customHeight="1" x14ac:dyDescent="0.25">
      <c r="A104" s="85" t="s">
        <v>484</v>
      </c>
      <c r="B104" s="2" t="s">
        <v>10</v>
      </c>
      <c r="C104" s="2" t="s">
        <v>61</v>
      </c>
      <c r="D104" s="218" t="s">
        <v>583</v>
      </c>
      <c r="E104" s="219" t="s">
        <v>343</v>
      </c>
      <c r="F104" s="220" t="s">
        <v>584</v>
      </c>
      <c r="G104" s="2" t="s">
        <v>16</v>
      </c>
      <c r="H104" s="389">
        <f>SUM(прил4!I93)</f>
        <v>0</v>
      </c>
      <c r="I104" s="389"/>
      <c r="J104" s="389"/>
    </row>
    <row r="105" spans="1:10" s="593" customFormat="1" ht="17.25" hidden="1" customHeight="1" x14ac:dyDescent="0.25">
      <c r="A105" s="86" t="s">
        <v>728</v>
      </c>
      <c r="B105" s="23" t="s">
        <v>10</v>
      </c>
      <c r="C105" s="55" t="s">
        <v>28</v>
      </c>
      <c r="D105" s="239"/>
      <c r="E105" s="240"/>
      <c r="F105" s="605"/>
      <c r="G105" s="23"/>
      <c r="H105" s="393">
        <f>SUM(H106)</f>
        <v>0</v>
      </c>
      <c r="I105" s="393">
        <f t="shared" ref="I105:J108" si="17">SUM(I106)</f>
        <v>0</v>
      </c>
      <c r="J105" s="393">
        <f t="shared" si="17"/>
        <v>0</v>
      </c>
    </row>
    <row r="106" spans="1:10" s="593" customFormat="1" ht="15.75" hidden="1" x14ac:dyDescent="0.25">
      <c r="A106" s="75" t="s">
        <v>154</v>
      </c>
      <c r="B106" s="28" t="s">
        <v>10</v>
      </c>
      <c r="C106" s="42" t="s">
        <v>28</v>
      </c>
      <c r="D106" s="221" t="s">
        <v>173</v>
      </c>
      <c r="E106" s="222" t="s">
        <v>343</v>
      </c>
      <c r="F106" s="602" t="s">
        <v>344</v>
      </c>
      <c r="G106" s="28"/>
      <c r="H106" s="387">
        <f>SUM(H107)</f>
        <v>0</v>
      </c>
      <c r="I106" s="387">
        <f t="shared" si="17"/>
        <v>0</v>
      </c>
      <c r="J106" s="387">
        <f t="shared" si="17"/>
        <v>0</v>
      </c>
    </row>
    <row r="107" spans="1:10" s="593" customFormat="1" ht="15.75" hidden="1" x14ac:dyDescent="0.25">
      <c r="A107" s="87" t="s">
        <v>729</v>
      </c>
      <c r="B107" s="2" t="s">
        <v>10</v>
      </c>
      <c r="C107" s="8" t="s">
        <v>28</v>
      </c>
      <c r="D107" s="236" t="s">
        <v>731</v>
      </c>
      <c r="E107" s="237" t="s">
        <v>343</v>
      </c>
      <c r="F107" s="339" t="s">
        <v>344</v>
      </c>
      <c r="G107" s="2"/>
      <c r="H107" s="388">
        <f>SUM(H108)</f>
        <v>0</v>
      </c>
      <c r="I107" s="388">
        <f t="shared" si="17"/>
        <v>0</v>
      </c>
      <c r="J107" s="388">
        <f t="shared" si="17"/>
        <v>0</v>
      </c>
    </row>
    <row r="108" spans="1:10" s="593" customFormat="1" ht="15.75" hidden="1" x14ac:dyDescent="0.25">
      <c r="A108" s="3" t="s">
        <v>730</v>
      </c>
      <c r="B108" s="2" t="s">
        <v>10</v>
      </c>
      <c r="C108" s="8" t="s">
        <v>28</v>
      </c>
      <c r="D108" s="236" t="s">
        <v>731</v>
      </c>
      <c r="E108" s="237" t="s">
        <v>343</v>
      </c>
      <c r="F108" s="339" t="s">
        <v>732</v>
      </c>
      <c r="G108" s="2"/>
      <c r="H108" s="388">
        <f>SUM(H109)</f>
        <v>0</v>
      </c>
      <c r="I108" s="388">
        <f t="shared" si="17"/>
        <v>0</v>
      </c>
      <c r="J108" s="388">
        <f t="shared" si="17"/>
        <v>0</v>
      </c>
    </row>
    <row r="109" spans="1:10" s="593" customFormat="1" ht="15.75" hidden="1" x14ac:dyDescent="0.25">
      <c r="A109" s="3" t="s">
        <v>18</v>
      </c>
      <c r="B109" s="2" t="s">
        <v>10</v>
      </c>
      <c r="C109" s="8" t="s">
        <v>28</v>
      </c>
      <c r="D109" s="236" t="s">
        <v>731</v>
      </c>
      <c r="E109" s="237" t="s">
        <v>343</v>
      </c>
      <c r="F109" s="339" t="s">
        <v>732</v>
      </c>
      <c r="G109" s="2" t="s">
        <v>17</v>
      </c>
      <c r="H109" s="389">
        <f>SUM(прил4!I98)</f>
        <v>0</v>
      </c>
      <c r="I109" s="389"/>
      <c r="J109" s="389"/>
    </row>
    <row r="110" spans="1:10" ht="18" customHeight="1" x14ac:dyDescent="0.25">
      <c r="A110" s="86" t="s">
        <v>21</v>
      </c>
      <c r="B110" s="23" t="s">
        <v>10</v>
      </c>
      <c r="C110" s="40">
        <v>11</v>
      </c>
      <c r="D110" s="239"/>
      <c r="E110" s="240"/>
      <c r="F110" s="241"/>
      <c r="G110" s="22"/>
      <c r="H110" s="393">
        <f>SUM(H111)</f>
        <v>400000</v>
      </c>
      <c r="I110" s="393">
        <f t="shared" ref="I110:J113" si="18">SUM(I111)</f>
        <v>400000</v>
      </c>
      <c r="J110" s="393">
        <f t="shared" si="18"/>
        <v>400000</v>
      </c>
    </row>
    <row r="111" spans="1:10" ht="16.5" customHeight="1" x14ac:dyDescent="0.25">
      <c r="A111" s="75" t="s">
        <v>73</v>
      </c>
      <c r="B111" s="28" t="s">
        <v>10</v>
      </c>
      <c r="C111" s="30">
        <v>11</v>
      </c>
      <c r="D111" s="221" t="s">
        <v>168</v>
      </c>
      <c r="E111" s="222" t="s">
        <v>343</v>
      </c>
      <c r="F111" s="223" t="s">
        <v>344</v>
      </c>
      <c r="G111" s="28"/>
      <c r="H111" s="387">
        <f>SUM(H112)</f>
        <v>400000</v>
      </c>
      <c r="I111" s="387">
        <f t="shared" si="18"/>
        <v>400000</v>
      </c>
      <c r="J111" s="387">
        <f t="shared" si="18"/>
        <v>400000</v>
      </c>
    </row>
    <row r="112" spans="1:10" ht="15" customHeight="1" x14ac:dyDescent="0.25">
      <c r="A112" s="87" t="s">
        <v>74</v>
      </c>
      <c r="B112" s="2" t="s">
        <v>10</v>
      </c>
      <c r="C112" s="330">
        <v>11</v>
      </c>
      <c r="D112" s="236" t="s">
        <v>169</v>
      </c>
      <c r="E112" s="237" t="s">
        <v>343</v>
      </c>
      <c r="F112" s="238" t="s">
        <v>344</v>
      </c>
      <c r="G112" s="2"/>
      <c r="H112" s="388">
        <f>SUM(H113)</f>
        <v>400000</v>
      </c>
      <c r="I112" s="388">
        <f t="shared" si="18"/>
        <v>400000</v>
      </c>
      <c r="J112" s="388">
        <f t="shared" si="18"/>
        <v>400000</v>
      </c>
    </row>
    <row r="113" spans="1:11" ht="16.5" customHeight="1" x14ac:dyDescent="0.25">
      <c r="A113" s="3" t="s">
        <v>85</v>
      </c>
      <c r="B113" s="2" t="s">
        <v>10</v>
      </c>
      <c r="C113" s="330">
        <v>11</v>
      </c>
      <c r="D113" s="236" t="s">
        <v>169</v>
      </c>
      <c r="E113" s="237" t="s">
        <v>343</v>
      </c>
      <c r="F113" s="238" t="s">
        <v>366</v>
      </c>
      <c r="G113" s="2"/>
      <c r="H113" s="388">
        <f>SUM(H114)</f>
        <v>400000</v>
      </c>
      <c r="I113" s="388">
        <f t="shared" si="18"/>
        <v>400000</v>
      </c>
      <c r="J113" s="388">
        <f t="shared" si="18"/>
        <v>400000</v>
      </c>
    </row>
    <row r="114" spans="1:11" ht="17.25" customHeight="1" x14ac:dyDescent="0.25">
      <c r="A114" s="3" t="s">
        <v>18</v>
      </c>
      <c r="B114" s="2" t="s">
        <v>10</v>
      </c>
      <c r="C114" s="330">
        <v>11</v>
      </c>
      <c r="D114" s="236" t="s">
        <v>169</v>
      </c>
      <c r="E114" s="237" t="s">
        <v>343</v>
      </c>
      <c r="F114" s="238" t="s">
        <v>366</v>
      </c>
      <c r="G114" s="2" t="s">
        <v>17</v>
      </c>
      <c r="H114" s="389">
        <f>SUM(прил4!I103)</f>
        <v>400000</v>
      </c>
      <c r="I114" s="389">
        <f>SUM(прил4!J103)</f>
        <v>400000</v>
      </c>
      <c r="J114" s="389">
        <f>SUM(прил4!K103)</f>
        <v>400000</v>
      </c>
    </row>
    <row r="115" spans="1:11" ht="15.75" x14ac:dyDescent="0.25">
      <c r="A115" s="86" t="s">
        <v>22</v>
      </c>
      <c r="B115" s="23" t="s">
        <v>10</v>
      </c>
      <c r="C115" s="40">
        <v>13</v>
      </c>
      <c r="D115" s="239"/>
      <c r="E115" s="240"/>
      <c r="F115" s="241"/>
      <c r="G115" s="22"/>
      <c r="H115" s="393">
        <f>SUM(+H121+H126+H155+H164+H177+H116+H135+H140+H145)</f>
        <v>27486960</v>
      </c>
      <c r="I115" s="393">
        <f>SUM(+I121+I126+I155+I164+I177+I116+I135+I140+I145)</f>
        <v>23313313</v>
      </c>
      <c r="J115" s="393">
        <f>SUM(+J121+J126+J155+J164+J177+J116+J135+J140+J145)</f>
        <v>23488479</v>
      </c>
    </row>
    <row r="116" spans="1:11" ht="33.75" customHeight="1" x14ac:dyDescent="0.25">
      <c r="A116" s="27" t="s">
        <v>130</v>
      </c>
      <c r="B116" s="28" t="s">
        <v>10</v>
      </c>
      <c r="C116" s="30">
        <v>13</v>
      </c>
      <c r="D116" s="215" t="s">
        <v>199</v>
      </c>
      <c r="E116" s="216" t="s">
        <v>343</v>
      </c>
      <c r="F116" s="217" t="s">
        <v>344</v>
      </c>
      <c r="G116" s="31"/>
      <c r="H116" s="387">
        <f>SUM(H117)</f>
        <v>51136</v>
      </c>
      <c r="I116" s="387">
        <f t="shared" ref="I116:J119" si="19">SUM(I117)</f>
        <v>0</v>
      </c>
      <c r="J116" s="387">
        <f t="shared" si="19"/>
        <v>0</v>
      </c>
    </row>
    <row r="117" spans="1:11" ht="31.5" customHeight="1" x14ac:dyDescent="0.25">
      <c r="A117" s="3" t="s">
        <v>137</v>
      </c>
      <c r="B117" s="2" t="s">
        <v>10</v>
      </c>
      <c r="C117" s="2">
        <v>13</v>
      </c>
      <c r="D117" s="218" t="s">
        <v>421</v>
      </c>
      <c r="E117" s="219" t="s">
        <v>343</v>
      </c>
      <c r="F117" s="220" t="s">
        <v>344</v>
      </c>
      <c r="G117" s="2"/>
      <c r="H117" s="388">
        <f>SUM(H118)</f>
        <v>51136</v>
      </c>
      <c r="I117" s="388">
        <f t="shared" si="19"/>
        <v>0</v>
      </c>
      <c r="J117" s="388">
        <f t="shared" si="19"/>
        <v>0</v>
      </c>
    </row>
    <row r="118" spans="1:11" ht="15" customHeight="1" x14ac:dyDescent="0.25">
      <c r="A118" s="69" t="s">
        <v>505</v>
      </c>
      <c r="B118" s="2" t="s">
        <v>10</v>
      </c>
      <c r="C118" s="2">
        <v>13</v>
      </c>
      <c r="D118" s="218" t="s">
        <v>203</v>
      </c>
      <c r="E118" s="219" t="s">
        <v>12</v>
      </c>
      <c r="F118" s="220" t="s">
        <v>344</v>
      </c>
      <c r="G118" s="2"/>
      <c r="H118" s="388">
        <f>SUM(H119)</f>
        <v>51136</v>
      </c>
      <c r="I118" s="388">
        <f t="shared" si="19"/>
        <v>0</v>
      </c>
      <c r="J118" s="388">
        <f t="shared" si="19"/>
        <v>0</v>
      </c>
      <c r="K118" s="270"/>
    </row>
    <row r="119" spans="1:11" ht="32.25" customHeight="1" x14ac:dyDescent="0.25">
      <c r="A119" s="89" t="s">
        <v>395</v>
      </c>
      <c r="B119" s="2" t="s">
        <v>10</v>
      </c>
      <c r="C119" s="2">
        <v>13</v>
      </c>
      <c r="D119" s="218" t="s">
        <v>203</v>
      </c>
      <c r="E119" s="219" t="s">
        <v>12</v>
      </c>
      <c r="F119" s="238" t="s">
        <v>394</v>
      </c>
      <c r="G119" s="2"/>
      <c r="H119" s="388">
        <f>SUM(H120)</f>
        <v>51136</v>
      </c>
      <c r="I119" s="388">
        <f t="shared" si="19"/>
        <v>0</v>
      </c>
      <c r="J119" s="388">
        <f t="shared" si="19"/>
        <v>0</v>
      </c>
    </row>
    <row r="120" spans="1:11" ht="15.75" customHeight="1" x14ac:dyDescent="0.25">
      <c r="A120" s="90" t="s">
        <v>20</v>
      </c>
      <c r="B120" s="2" t="s">
        <v>10</v>
      </c>
      <c r="C120" s="2">
        <v>13</v>
      </c>
      <c r="D120" s="218" t="s">
        <v>203</v>
      </c>
      <c r="E120" s="219" t="s">
        <v>12</v>
      </c>
      <c r="F120" s="238" t="s">
        <v>394</v>
      </c>
      <c r="G120" s="2" t="s">
        <v>59</v>
      </c>
      <c r="H120" s="390">
        <f>SUM(прил4!I109)</f>
        <v>51136</v>
      </c>
      <c r="I120" s="390">
        <f>SUM(прил4!J109)</f>
        <v>0</v>
      </c>
      <c r="J120" s="390">
        <f>SUM(прил4!K109)</f>
        <v>0</v>
      </c>
    </row>
    <row r="121" spans="1:11" ht="49.5" customHeight="1" x14ac:dyDescent="0.25">
      <c r="A121" s="27" t="s">
        <v>109</v>
      </c>
      <c r="B121" s="28" t="s">
        <v>10</v>
      </c>
      <c r="C121" s="30">
        <v>13</v>
      </c>
      <c r="D121" s="221" t="s">
        <v>368</v>
      </c>
      <c r="E121" s="222" t="s">
        <v>343</v>
      </c>
      <c r="F121" s="223" t="s">
        <v>344</v>
      </c>
      <c r="G121" s="28"/>
      <c r="H121" s="387">
        <f>SUM(H122)</f>
        <v>3000</v>
      </c>
      <c r="I121" s="387">
        <f t="shared" ref="I121:J124" si="20">SUM(I122)</f>
        <v>3000</v>
      </c>
      <c r="J121" s="387">
        <f t="shared" si="20"/>
        <v>3000</v>
      </c>
    </row>
    <row r="122" spans="1:11" ht="63" customHeight="1" x14ac:dyDescent="0.25">
      <c r="A122" s="54" t="s">
        <v>110</v>
      </c>
      <c r="B122" s="2" t="s">
        <v>10</v>
      </c>
      <c r="C122" s="330">
        <v>13</v>
      </c>
      <c r="D122" s="236" t="s">
        <v>170</v>
      </c>
      <c r="E122" s="237" t="s">
        <v>343</v>
      </c>
      <c r="F122" s="238" t="s">
        <v>344</v>
      </c>
      <c r="G122" s="2"/>
      <c r="H122" s="388">
        <f>SUM(H123)</f>
        <v>3000</v>
      </c>
      <c r="I122" s="388">
        <f t="shared" si="20"/>
        <v>3000</v>
      </c>
      <c r="J122" s="388">
        <f t="shared" si="20"/>
        <v>3000</v>
      </c>
    </row>
    <row r="123" spans="1:11" ht="47.25" customHeight="1" x14ac:dyDescent="0.25">
      <c r="A123" s="54" t="s">
        <v>369</v>
      </c>
      <c r="B123" s="2" t="s">
        <v>10</v>
      </c>
      <c r="C123" s="330">
        <v>13</v>
      </c>
      <c r="D123" s="236" t="s">
        <v>170</v>
      </c>
      <c r="E123" s="237" t="s">
        <v>10</v>
      </c>
      <c r="F123" s="238" t="s">
        <v>344</v>
      </c>
      <c r="G123" s="2"/>
      <c r="H123" s="388">
        <f>SUM(H124)</f>
        <v>3000</v>
      </c>
      <c r="I123" s="388">
        <f t="shared" si="20"/>
        <v>3000</v>
      </c>
      <c r="J123" s="388">
        <f t="shared" si="20"/>
        <v>3000</v>
      </c>
    </row>
    <row r="124" spans="1:11" ht="17.25" customHeight="1" x14ac:dyDescent="0.25">
      <c r="A124" s="84" t="s">
        <v>371</v>
      </c>
      <c r="B124" s="2" t="s">
        <v>10</v>
      </c>
      <c r="C124" s="330">
        <v>13</v>
      </c>
      <c r="D124" s="236" t="s">
        <v>170</v>
      </c>
      <c r="E124" s="237" t="s">
        <v>10</v>
      </c>
      <c r="F124" s="238" t="s">
        <v>370</v>
      </c>
      <c r="G124" s="2"/>
      <c r="H124" s="388">
        <f>SUM(H125)</f>
        <v>3000</v>
      </c>
      <c r="I124" s="388">
        <f t="shared" si="20"/>
        <v>3000</v>
      </c>
      <c r="J124" s="388">
        <f t="shared" si="20"/>
        <v>3000</v>
      </c>
    </row>
    <row r="125" spans="1:11" ht="32.25" customHeight="1" x14ac:dyDescent="0.25">
      <c r="A125" s="89" t="s">
        <v>484</v>
      </c>
      <c r="B125" s="2" t="s">
        <v>10</v>
      </c>
      <c r="C125" s="330">
        <v>13</v>
      </c>
      <c r="D125" s="236" t="s">
        <v>170</v>
      </c>
      <c r="E125" s="237" t="s">
        <v>10</v>
      </c>
      <c r="F125" s="238" t="s">
        <v>370</v>
      </c>
      <c r="G125" s="2" t="s">
        <v>16</v>
      </c>
      <c r="H125" s="389">
        <f>SUM(прил4!I114)</f>
        <v>3000</v>
      </c>
      <c r="I125" s="389">
        <f>SUM(прил4!J114)</f>
        <v>3000</v>
      </c>
      <c r="J125" s="389">
        <f>SUM(прил4!K114)</f>
        <v>3000</v>
      </c>
    </row>
    <row r="126" spans="1:11" ht="48" customHeight="1" x14ac:dyDescent="0.25">
      <c r="A126" s="75" t="s">
        <v>156</v>
      </c>
      <c r="B126" s="28" t="s">
        <v>10</v>
      </c>
      <c r="C126" s="30">
        <v>13</v>
      </c>
      <c r="D126" s="221" t="s">
        <v>390</v>
      </c>
      <c r="E126" s="222" t="s">
        <v>343</v>
      </c>
      <c r="F126" s="223" t="s">
        <v>344</v>
      </c>
      <c r="G126" s="28"/>
      <c r="H126" s="387">
        <f>SUM(H127+H131)</f>
        <v>102272</v>
      </c>
      <c r="I126" s="387">
        <f>SUM(I127+I131)</f>
        <v>0</v>
      </c>
      <c r="J126" s="387">
        <f>SUM(J127+J131)</f>
        <v>0</v>
      </c>
    </row>
    <row r="127" spans="1:11" ht="79.5" customHeight="1" x14ac:dyDescent="0.25">
      <c r="A127" s="84" t="s">
        <v>208</v>
      </c>
      <c r="B127" s="2" t="s">
        <v>10</v>
      </c>
      <c r="C127" s="330">
        <v>13</v>
      </c>
      <c r="D127" s="236" t="s">
        <v>207</v>
      </c>
      <c r="E127" s="237" t="s">
        <v>343</v>
      </c>
      <c r="F127" s="238" t="s">
        <v>344</v>
      </c>
      <c r="G127" s="2"/>
      <c r="H127" s="388">
        <f>SUM(H128)</f>
        <v>51136</v>
      </c>
      <c r="I127" s="388">
        <f t="shared" ref="I127:J129" si="21">SUM(I128)</f>
        <v>0</v>
      </c>
      <c r="J127" s="388">
        <f t="shared" si="21"/>
        <v>0</v>
      </c>
    </row>
    <row r="128" spans="1:11" ht="48.75" customHeight="1" x14ac:dyDescent="0.25">
      <c r="A128" s="3" t="s">
        <v>391</v>
      </c>
      <c r="B128" s="2" t="s">
        <v>10</v>
      </c>
      <c r="C128" s="330">
        <v>13</v>
      </c>
      <c r="D128" s="236" t="s">
        <v>207</v>
      </c>
      <c r="E128" s="237" t="s">
        <v>10</v>
      </c>
      <c r="F128" s="238" t="s">
        <v>344</v>
      </c>
      <c r="G128" s="2"/>
      <c r="H128" s="388">
        <f>SUM(H129)</f>
        <v>51136</v>
      </c>
      <c r="I128" s="388">
        <f t="shared" si="21"/>
        <v>0</v>
      </c>
      <c r="J128" s="388">
        <f t="shared" si="21"/>
        <v>0</v>
      </c>
    </row>
    <row r="129" spans="1:10" ht="33.75" customHeight="1" x14ac:dyDescent="0.25">
      <c r="A129" s="89" t="s">
        <v>395</v>
      </c>
      <c r="B129" s="2" t="s">
        <v>10</v>
      </c>
      <c r="C129" s="330">
        <v>13</v>
      </c>
      <c r="D129" s="236" t="s">
        <v>207</v>
      </c>
      <c r="E129" s="237" t="s">
        <v>10</v>
      </c>
      <c r="F129" s="238" t="s">
        <v>394</v>
      </c>
      <c r="G129" s="2"/>
      <c r="H129" s="388">
        <f>SUM(H130)</f>
        <v>51136</v>
      </c>
      <c r="I129" s="388">
        <f t="shared" si="21"/>
        <v>0</v>
      </c>
      <c r="J129" s="388">
        <f t="shared" si="21"/>
        <v>0</v>
      </c>
    </row>
    <row r="130" spans="1:10" ht="18" customHeight="1" x14ac:dyDescent="0.25">
      <c r="A130" s="90" t="s">
        <v>20</v>
      </c>
      <c r="B130" s="2" t="s">
        <v>10</v>
      </c>
      <c r="C130" s="330">
        <v>13</v>
      </c>
      <c r="D130" s="236" t="s">
        <v>207</v>
      </c>
      <c r="E130" s="237" t="s">
        <v>10</v>
      </c>
      <c r="F130" s="238" t="s">
        <v>394</v>
      </c>
      <c r="G130" s="2" t="s">
        <v>59</v>
      </c>
      <c r="H130" s="389">
        <f>SUM(прил4!I119)</f>
        <v>51136</v>
      </c>
      <c r="I130" s="389">
        <f>SUM(прил4!J119)</f>
        <v>0</v>
      </c>
      <c r="J130" s="389">
        <f>SUM(прил4!K119)</f>
        <v>0</v>
      </c>
    </row>
    <row r="131" spans="1:10" ht="80.25" customHeight="1" x14ac:dyDescent="0.25">
      <c r="A131" s="84" t="s">
        <v>157</v>
      </c>
      <c r="B131" s="2" t="s">
        <v>10</v>
      </c>
      <c r="C131" s="330">
        <v>13</v>
      </c>
      <c r="D131" s="236" t="s">
        <v>184</v>
      </c>
      <c r="E131" s="237" t="s">
        <v>343</v>
      </c>
      <c r="F131" s="238" t="s">
        <v>344</v>
      </c>
      <c r="G131" s="2"/>
      <c r="H131" s="388">
        <f>SUM(H132)</f>
        <v>51136</v>
      </c>
      <c r="I131" s="388">
        <f t="shared" ref="I131:J133" si="22">SUM(I132)</f>
        <v>0</v>
      </c>
      <c r="J131" s="388">
        <f t="shared" si="22"/>
        <v>0</v>
      </c>
    </row>
    <row r="132" spans="1:10" ht="32.25" customHeight="1" x14ac:dyDescent="0.25">
      <c r="A132" s="3" t="s">
        <v>396</v>
      </c>
      <c r="B132" s="2" t="s">
        <v>10</v>
      </c>
      <c r="C132" s="330">
        <v>13</v>
      </c>
      <c r="D132" s="236" t="s">
        <v>184</v>
      </c>
      <c r="E132" s="237" t="s">
        <v>10</v>
      </c>
      <c r="F132" s="238" t="s">
        <v>344</v>
      </c>
      <c r="G132" s="2"/>
      <c r="H132" s="388">
        <f>SUM(H133)</f>
        <v>51136</v>
      </c>
      <c r="I132" s="388">
        <f t="shared" si="22"/>
        <v>0</v>
      </c>
      <c r="J132" s="388">
        <f t="shared" si="22"/>
        <v>0</v>
      </c>
    </row>
    <row r="133" spans="1:10" ht="32.25" customHeight="1" x14ac:dyDescent="0.25">
      <c r="A133" s="89" t="s">
        <v>395</v>
      </c>
      <c r="B133" s="2" t="s">
        <v>10</v>
      </c>
      <c r="C133" s="330">
        <v>13</v>
      </c>
      <c r="D133" s="236" t="s">
        <v>184</v>
      </c>
      <c r="E133" s="237" t="s">
        <v>10</v>
      </c>
      <c r="F133" s="238" t="s">
        <v>394</v>
      </c>
      <c r="G133" s="2"/>
      <c r="H133" s="388">
        <f>SUM(H134)</f>
        <v>51136</v>
      </c>
      <c r="I133" s="388">
        <f t="shared" si="22"/>
        <v>0</v>
      </c>
      <c r="J133" s="388">
        <f t="shared" si="22"/>
        <v>0</v>
      </c>
    </row>
    <row r="134" spans="1:10" ht="17.25" customHeight="1" x14ac:dyDescent="0.25">
      <c r="A134" s="90" t="s">
        <v>20</v>
      </c>
      <c r="B134" s="2" t="s">
        <v>10</v>
      </c>
      <c r="C134" s="330">
        <v>13</v>
      </c>
      <c r="D134" s="236" t="s">
        <v>184</v>
      </c>
      <c r="E134" s="237" t="s">
        <v>10</v>
      </c>
      <c r="F134" s="238" t="s">
        <v>394</v>
      </c>
      <c r="G134" s="2" t="s">
        <v>59</v>
      </c>
      <c r="H134" s="389">
        <f>SUM(прил4!I123)</f>
        <v>51136</v>
      </c>
      <c r="I134" s="389">
        <f>SUM(прил4!J123)</f>
        <v>0</v>
      </c>
      <c r="J134" s="389">
        <f>SUM(прил4!K123)</f>
        <v>0</v>
      </c>
    </row>
    <row r="135" spans="1:10" ht="31.5" customHeight="1" x14ac:dyDescent="0.25">
      <c r="A135" s="75" t="s">
        <v>102</v>
      </c>
      <c r="B135" s="28" t="s">
        <v>10</v>
      </c>
      <c r="C135" s="28">
        <v>13</v>
      </c>
      <c r="D135" s="215" t="s">
        <v>355</v>
      </c>
      <c r="E135" s="216" t="s">
        <v>343</v>
      </c>
      <c r="F135" s="217" t="s">
        <v>344</v>
      </c>
      <c r="G135" s="28"/>
      <c r="H135" s="387">
        <f>SUM(H136)</f>
        <v>9000</v>
      </c>
      <c r="I135" s="387">
        <f t="shared" ref="I135:J138" si="23">SUM(I136)</f>
        <v>19000</v>
      </c>
      <c r="J135" s="387">
        <f t="shared" si="23"/>
        <v>19000</v>
      </c>
    </row>
    <row r="136" spans="1:10" ht="63" customHeight="1" x14ac:dyDescent="0.25">
      <c r="A136" s="76" t="s">
        <v>451</v>
      </c>
      <c r="B136" s="2" t="s">
        <v>10</v>
      </c>
      <c r="C136" s="2">
        <v>13</v>
      </c>
      <c r="D136" s="218" t="s">
        <v>450</v>
      </c>
      <c r="E136" s="219" t="s">
        <v>343</v>
      </c>
      <c r="F136" s="220" t="s">
        <v>344</v>
      </c>
      <c r="G136" s="2"/>
      <c r="H136" s="388">
        <f>SUM(H137)</f>
        <v>9000</v>
      </c>
      <c r="I136" s="388">
        <f t="shared" si="23"/>
        <v>19000</v>
      </c>
      <c r="J136" s="388">
        <f t="shared" si="23"/>
        <v>19000</v>
      </c>
    </row>
    <row r="137" spans="1:10" ht="33" customHeight="1" x14ac:dyDescent="0.25">
      <c r="A137" s="76" t="s">
        <v>452</v>
      </c>
      <c r="B137" s="2" t="s">
        <v>10</v>
      </c>
      <c r="C137" s="2">
        <v>13</v>
      </c>
      <c r="D137" s="218" t="s">
        <v>450</v>
      </c>
      <c r="E137" s="219" t="s">
        <v>10</v>
      </c>
      <c r="F137" s="220" t="s">
        <v>344</v>
      </c>
      <c r="G137" s="2"/>
      <c r="H137" s="388">
        <f>SUM(H138)</f>
        <v>9000</v>
      </c>
      <c r="I137" s="388">
        <f t="shared" si="23"/>
        <v>19000</v>
      </c>
      <c r="J137" s="388">
        <f t="shared" si="23"/>
        <v>19000</v>
      </c>
    </row>
    <row r="138" spans="1:10" ht="17.25" customHeight="1" x14ac:dyDescent="0.25">
      <c r="A138" s="88" t="s">
        <v>454</v>
      </c>
      <c r="B138" s="2" t="s">
        <v>10</v>
      </c>
      <c r="C138" s="2">
        <v>13</v>
      </c>
      <c r="D138" s="218" t="s">
        <v>450</v>
      </c>
      <c r="E138" s="219" t="s">
        <v>10</v>
      </c>
      <c r="F138" s="220" t="s">
        <v>453</v>
      </c>
      <c r="G138" s="2"/>
      <c r="H138" s="388">
        <f>SUM(H139)</f>
        <v>9000</v>
      </c>
      <c r="I138" s="388">
        <f t="shared" si="23"/>
        <v>19000</v>
      </c>
      <c r="J138" s="388">
        <f t="shared" si="23"/>
        <v>19000</v>
      </c>
    </row>
    <row r="139" spans="1:10" ht="31.5" customHeight="1" x14ac:dyDescent="0.25">
      <c r="A139" s="89" t="s">
        <v>484</v>
      </c>
      <c r="B139" s="2" t="s">
        <v>10</v>
      </c>
      <c r="C139" s="2">
        <v>13</v>
      </c>
      <c r="D139" s="218" t="s">
        <v>450</v>
      </c>
      <c r="E139" s="219" t="s">
        <v>10</v>
      </c>
      <c r="F139" s="220" t="s">
        <v>453</v>
      </c>
      <c r="G139" s="2" t="s">
        <v>16</v>
      </c>
      <c r="H139" s="390">
        <f>SUM(прил4!I128)</f>
        <v>9000</v>
      </c>
      <c r="I139" s="390">
        <f>SUM(прил4!J128)</f>
        <v>19000</v>
      </c>
      <c r="J139" s="390">
        <f>SUM(прил4!K128)</f>
        <v>19000</v>
      </c>
    </row>
    <row r="140" spans="1:10" ht="50.25" customHeight="1" x14ac:dyDescent="0.25">
      <c r="A140" s="93" t="s">
        <v>114</v>
      </c>
      <c r="B140" s="28" t="s">
        <v>10</v>
      </c>
      <c r="C140" s="28">
        <v>13</v>
      </c>
      <c r="D140" s="215" t="s">
        <v>377</v>
      </c>
      <c r="E140" s="216" t="s">
        <v>343</v>
      </c>
      <c r="F140" s="217" t="s">
        <v>344</v>
      </c>
      <c r="G140" s="28"/>
      <c r="H140" s="387">
        <f>SUM(H141)</f>
        <v>51136</v>
      </c>
      <c r="I140" s="387">
        <f t="shared" ref="I140:J143" si="24">SUM(I141)</f>
        <v>0</v>
      </c>
      <c r="J140" s="387">
        <f t="shared" si="24"/>
        <v>0</v>
      </c>
    </row>
    <row r="141" spans="1:10" ht="63.75" customHeight="1" x14ac:dyDescent="0.25">
      <c r="A141" s="76" t="s">
        <v>115</v>
      </c>
      <c r="B141" s="2" t="s">
        <v>10</v>
      </c>
      <c r="C141" s="2">
        <v>13</v>
      </c>
      <c r="D141" s="257" t="s">
        <v>180</v>
      </c>
      <c r="E141" s="258" t="s">
        <v>343</v>
      </c>
      <c r="F141" s="259" t="s">
        <v>344</v>
      </c>
      <c r="G141" s="71"/>
      <c r="H141" s="391">
        <f>SUM(H142)</f>
        <v>51136</v>
      </c>
      <c r="I141" s="391">
        <f t="shared" si="24"/>
        <v>0</v>
      </c>
      <c r="J141" s="391">
        <f t="shared" si="24"/>
        <v>0</v>
      </c>
    </row>
    <row r="142" spans="1:10" ht="48" customHeight="1" x14ac:dyDescent="0.25">
      <c r="A142" s="76" t="s">
        <v>380</v>
      </c>
      <c r="B142" s="2" t="s">
        <v>10</v>
      </c>
      <c r="C142" s="2">
        <v>13</v>
      </c>
      <c r="D142" s="257" t="s">
        <v>180</v>
      </c>
      <c r="E142" s="258" t="s">
        <v>10</v>
      </c>
      <c r="F142" s="259" t="s">
        <v>344</v>
      </c>
      <c r="G142" s="71"/>
      <c r="H142" s="391">
        <f>SUM(H143)</f>
        <v>51136</v>
      </c>
      <c r="I142" s="391">
        <f t="shared" si="24"/>
        <v>0</v>
      </c>
      <c r="J142" s="391">
        <f t="shared" si="24"/>
        <v>0</v>
      </c>
    </row>
    <row r="143" spans="1:10" ht="30.75" customHeight="1" x14ac:dyDescent="0.25">
      <c r="A143" s="69" t="s">
        <v>395</v>
      </c>
      <c r="B143" s="2" t="s">
        <v>10</v>
      </c>
      <c r="C143" s="2">
        <v>13</v>
      </c>
      <c r="D143" s="257" t="s">
        <v>180</v>
      </c>
      <c r="E143" s="258" t="s">
        <v>10</v>
      </c>
      <c r="F143" s="259" t="s">
        <v>394</v>
      </c>
      <c r="G143" s="71"/>
      <c r="H143" s="391">
        <f>SUM(H144)</f>
        <v>51136</v>
      </c>
      <c r="I143" s="391">
        <f t="shared" si="24"/>
        <v>0</v>
      </c>
      <c r="J143" s="391">
        <f t="shared" si="24"/>
        <v>0</v>
      </c>
    </row>
    <row r="144" spans="1:10" ht="17.25" customHeight="1" x14ac:dyDescent="0.25">
      <c r="A144" s="91" t="s">
        <v>20</v>
      </c>
      <c r="B144" s="2" t="s">
        <v>10</v>
      </c>
      <c r="C144" s="2">
        <v>13</v>
      </c>
      <c r="D144" s="257" t="s">
        <v>180</v>
      </c>
      <c r="E144" s="258" t="s">
        <v>10</v>
      </c>
      <c r="F144" s="259" t="s">
        <v>394</v>
      </c>
      <c r="G144" s="71" t="s">
        <v>59</v>
      </c>
      <c r="H144" s="392">
        <f>SUM(прил4!I133)</f>
        <v>51136</v>
      </c>
      <c r="I144" s="392">
        <f>SUM(прил4!J133)</f>
        <v>0</v>
      </c>
      <c r="J144" s="392">
        <f>SUM(прил4!K133)</f>
        <v>0</v>
      </c>
    </row>
    <row r="145" spans="1:10" s="572" customFormat="1" ht="33.75" customHeight="1" x14ac:dyDescent="0.25">
      <c r="A145" s="27" t="s">
        <v>105</v>
      </c>
      <c r="B145" s="28" t="s">
        <v>10</v>
      </c>
      <c r="C145" s="30">
        <v>13</v>
      </c>
      <c r="D145" s="215" t="s">
        <v>186</v>
      </c>
      <c r="E145" s="216" t="s">
        <v>343</v>
      </c>
      <c r="F145" s="217" t="s">
        <v>344</v>
      </c>
      <c r="G145" s="28"/>
      <c r="H145" s="387">
        <f t="shared" ref="H145:J146" si="25">SUM(H146)</f>
        <v>12732327</v>
      </c>
      <c r="I145" s="387">
        <f t="shared" si="25"/>
        <v>10520839</v>
      </c>
      <c r="J145" s="387">
        <f t="shared" si="25"/>
        <v>10520839</v>
      </c>
    </row>
    <row r="146" spans="1:10" s="572" customFormat="1" ht="63" x14ac:dyDescent="0.25">
      <c r="A146" s="3" t="s">
        <v>106</v>
      </c>
      <c r="B146" s="2" t="s">
        <v>10</v>
      </c>
      <c r="C146" s="2">
        <v>13</v>
      </c>
      <c r="D146" s="218" t="s">
        <v>187</v>
      </c>
      <c r="E146" s="219" t="s">
        <v>343</v>
      </c>
      <c r="F146" s="220" t="s">
        <v>344</v>
      </c>
      <c r="G146" s="2"/>
      <c r="H146" s="388">
        <f t="shared" si="25"/>
        <v>12732327</v>
      </c>
      <c r="I146" s="388">
        <f t="shared" si="25"/>
        <v>10520839</v>
      </c>
      <c r="J146" s="388">
        <f t="shared" si="25"/>
        <v>10520839</v>
      </c>
    </row>
    <row r="147" spans="1:10" s="572" customFormat="1" ht="65.25" customHeight="1" x14ac:dyDescent="0.25">
      <c r="A147" s="3" t="s">
        <v>365</v>
      </c>
      <c r="B147" s="2" t="s">
        <v>10</v>
      </c>
      <c r="C147" s="2">
        <v>13</v>
      </c>
      <c r="D147" s="218" t="s">
        <v>187</v>
      </c>
      <c r="E147" s="219" t="s">
        <v>10</v>
      </c>
      <c r="F147" s="220" t="s">
        <v>344</v>
      </c>
      <c r="G147" s="2"/>
      <c r="H147" s="388">
        <f>SUM(H150+H148)</f>
        <v>12732327</v>
      </c>
      <c r="I147" s="388">
        <f>SUM(I150+I148)</f>
        <v>10520839</v>
      </c>
      <c r="J147" s="388">
        <f>SUM(J150+J148)</f>
        <v>10520839</v>
      </c>
    </row>
    <row r="148" spans="1:10" ht="33" customHeight="1" x14ac:dyDescent="0.25">
      <c r="A148" s="3" t="s">
        <v>135</v>
      </c>
      <c r="B148" s="2" t="s">
        <v>10</v>
      </c>
      <c r="C148" s="2">
        <v>13</v>
      </c>
      <c r="D148" s="218" t="s">
        <v>187</v>
      </c>
      <c r="E148" s="219" t="s">
        <v>10</v>
      </c>
      <c r="F148" s="220" t="s">
        <v>419</v>
      </c>
      <c r="G148" s="2"/>
      <c r="H148" s="388">
        <f>SUM(H149)</f>
        <v>145172</v>
      </c>
      <c r="I148" s="388">
        <f>SUM(I149)</f>
        <v>145172</v>
      </c>
      <c r="J148" s="388">
        <f>SUM(J149)</f>
        <v>145172</v>
      </c>
    </row>
    <row r="149" spans="1:10" ht="47.25" x14ac:dyDescent="0.25">
      <c r="A149" s="84" t="s">
        <v>68</v>
      </c>
      <c r="B149" s="2" t="s">
        <v>10</v>
      </c>
      <c r="C149" s="2">
        <v>13</v>
      </c>
      <c r="D149" s="218" t="s">
        <v>187</v>
      </c>
      <c r="E149" s="219" t="s">
        <v>10</v>
      </c>
      <c r="F149" s="220" t="s">
        <v>419</v>
      </c>
      <c r="G149" s="2" t="s">
        <v>13</v>
      </c>
      <c r="H149" s="390">
        <f>SUM(прил4!I448)</f>
        <v>145172</v>
      </c>
      <c r="I149" s="390">
        <f>SUM(прил4!J448)</f>
        <v>145172</v>
      </c>
      <c r="J149" s="390">
        <f>SUM(прил4!K448)</f>
        <v>145172</v>
      </c>
    </row>
    <row r="150" spans="1:10" s="572" customFormat="1" ht="31.5" x14ac:dyDescent="0.25">
      <c r="A150" s="3" t="s">
        <v>76</v>
      </c>
      <c r="B150" s="2" t="s">
        <v>10</v>
      </c>
      <c r="C150" s="2">
        <v>13</v>
      </c>
      <c r="D150" s="218" t="s">
        <v>187</v>
      </c>
      <c r="E150" s="219" t="s">
        <v>10</v>
      </c>
      <c r="F150" s="220" t="s">
        <v>375</v>
      </c>
      <c r="G150" s="2"/>
      <c r="H150" s="388">
        <f>SUM(H151:H154)</f>
        <v>12587155</v>
      </c>
      <c r="I150" s="388">
        <f>SUM(I151:I154)</f>
        <v>10375667</v>
      </c>
      <c r="J150" s="388">
        <f>SUM(J151:J154)</f>
        <v>10375667</v>
      </c>
    </row>
    <row r="151" spans="1:10" s="572" customFormat="1" ht="47.25" x14ac:dyDescent="0.25">
      <c r="A151" s="84" t="s">
        <v>68</v>
      </c>
      <c r="B151" s="2" t="s">
        <v>10</v>
      </c>
      <c r="C151" s="2">
        <v>13</v>
      </c>
      <c r="D151" s="218" t="s">
        <v>187</v>
      </c>
      <c r="E151" s="219" t="s">
        <v>10</v>
      </c>
      <c r="F151" s="220" t="s">
        <v>375</v>
      </c>
      <c r="G151" s="2" t="s">
        <v>13</v>
      </c>
      <c r="H151" s="389">
        <f>SUM(прил4!I450)</f>
        <v>11284736</v>
      </c>
      <c r="I151" s="389">
        <f>SUM(прил4!J450)</f>
        <v>9765967</v>
      </c>
      <c r="J151" s="389">
        <f>SUM(прил4!K450)</f>
        <v>9765967</v>
      </c>
    </row>
    <row r="152" spans="1:10" s="572" customFormat="1" ht="31.5" x14ac:dyDescent="0.25">
      <c r="A152" s="521" t="s">
        <v>484</v>
      </c>
      <c r="B152" s="2" t="s">
        <v>10</v>
      </c>
      <c r="C152" s="2">
        <v>13</v>
      </c>
      <c r="D152" s="218" t="s">
        <v>187</v>
      </c>
      <c r="E152" s="219" t="s">
        <v>10</v>
      </c>
      <c r="F152" s="220" t="s">
        <v>375</v>
      </c>
      <c r="G152" s="2" t="s">
        <v>16</v>
      </c>
      <c r="H152" s="389">
        <f>SUM(прил4!I451)</f>
        <v>899631</v>
      </c>
      <c r="I152" s="389">
        <f>SUM(прил4!J451)</f>
        <v>606912</v>
      </c>
      <c r="J152" s="389">
        <f>SUM(прил4!K451)</f>
        <v>606912</v>
      </c>
    </row>
    <row r="153" spans="1:10" s="667" customFormat="1" ht="31.5" x14ac:dyDescent="0.25">
      <c r="A153" s="61" t="s">
        <v>149</v>
      </c>
      <c r="B153" s="2" t="s">
        <v>10</v>
      </c>
      <c r="C153" s="2">
        <v>13</v>
      </c>
      <c r="D153" s="218" t="s">
        <v>187</v>
      </c>
      <c r="E153" s="219" t="s">
        <v>10</v>
      </c>
      <c r="F153" s="220" t="s">
        <v>375</v>
      </c>
      <c r="G153" s="2" t="s">
        <v>148</v>
      </c>
      <c r="H153" s="389">
        <f>SUM(прил4!I452)</f>
        <v>400000</v>
      </c>
      <c r="I153" s="389"/>
      <c r="J153" s="389"/>
    </row>
    <row r="154" spans="1:10" s="593" customFormat="1" ht="15.75" x14ac:dyDescent="0.25">
      <c r="A154" s="91" t="s">
        <v>20</v>
      </c>
      <c r="B154" s="2" t="s">
        <v>10</v>
      </c>
      <c r="C154" s="2">
        <v>13</v>
      </c>
      <c r="D154" s="218" t="s">
        <v>187</v>
      </c>
      <c r="E154" s="219" t="s">
        <v>10</v>
      </c>
      <c r="F154" s="220" t="s">
        <v>375</v>
      </c>
      <c r="G154" s="2" t="s">
        <v>17</v>
      </c>
      <c r="H154" s="389">
        <f>SUM(прил4!I453)</f>
        <v>2788</v>
      </c>
      <c r="I154" s="389">
        <f>SUM(прил4!J453)</f>
        <v>2788</v>
      </c>
      <c r="J154" s="389">
        <f>SUM(прил4!K453)</f>
        <v>2788</v>
      </c>
    </row>
    <row r="155" spans="1:10" ht="31.5" x14ac:dyDescent="0.25">
      <c r="A155" s="75" t="s">
        <v>23</v>
      </c>
      <c r="B155" s="28" t="s">
        <v>10</v>
      </c>
      <c r="C155" s="30">
        <v>13</v>
      </c>
      <c r="D155" s="221" t="s">
        <v>171</v>
      </c>
      <c r="E155" s="222" t="s">
        <v>343</v>
      </c>
      <c r="F155" s="223" t="s">
        <v>344</v>
      </c>
      <c r="G155" s="28"/>
      <c r="H155" s="387">
        <f>SUM(H156)</f>
        <v>47111</v>
      </c>
      <c r="I155" s="387">
        <f>SUM(I156)</f>
        <v>47111</v>
      </c>
      <c r="J155" s="387">
        <f>SUM(J156)</f>
        <v>47111</v>
      </c>
    </row>
    <row r="156" spans="1:10" ht="17.25" customHeight="1" x14ac:dyDescent="0.25">
      <c r="A156" s="84" t="s">
        <v>75</v>
      </c>
      <c r="B156" s="2" t="s">
        <v>10</v>
      </c>
      <c r="C156" s="330">
        <v>13</v>
      </c>
      <c r="D156" s="236" t="s">
        <v>172</v>
      </c>
      <c r="E156" s="237" t="s">
        <v>343</v>
      </c>
      <c r="F156" s="238" t="s">
        <v>344</v>
      </c>
      <c r="G156" s="2"/>
      <c r="H156" s="388">
        <f>SUM(H159+H162+H157)</f>
        <v>47111</v>
      </c>
      <c r="I156" s="388">
        <f>SUM(I159+I162+I157)</f>
        <v>47111</v>
      </c>
      <c r="J156" s="388">
        <f>SUM(J159+J162+J157)</f>
        <v>47111</v>
      </c>
    </row>
    <row r="157" spans="1:10" s="552" customFormat="1" ht="17.25" hidden="1" customHeight="1" x14ac:dyDescent="0.25">
      <c r="A157" s="3" t="s">
        <v>85</v>
      </c>
      <c r="B157" s="2" t="s">
        <v>10</v>
      </c>
      <c r="C157" s="553">
        <v>13</v>
      </c>
      <c r="D157" s="236" t="s">
        <v>172</v>
      </c>
      <c r="E157" s="237" t="s">
        <v>343</v>
      </c>
      <c r="F157" s="238" t="s">
        <v>366</v>
      </c>
      <c r="G157" s="2"/>
      <c r="H157" s="388">
        <f>SUM(H158)</f>
        <v>0</v>
      </c>
      <c r="I157" s="388">
        <f>SUM(I158)</f>
        <v>0</v>
      </c>
      <c r="J157" s="388">
        <f>SUM(J158)</f>
        <v>0</v>
      </c>
    </row>
    <row r="158" spans="1:10" s="552" customFormat="1" ht="31.5" hidden="1" x14ac:dyDescent="0.25">
      <c r="A158" s="89" t="s">
        <v>484</v>
      </c>
      <c r="B158" s="2" t="s">
        <v>10</v>
      </c>
      <c r="C158" s="553">
        <v>13</v>
      </c>
      <c r="D158" s="236" t="s">
        <v>172</v>
      </c>
      <c r="E158" s="237" t="s">
        <v>343</v>
      </c>
      <c r="F158" s="238" t="s">
        <v>366</v>
      </c>
      <c r="G158" s="2" t="s">
        <v>16</v>
      </c>
      <c r="H158" s="390">
        <f>SUM(прил4!I137)</f>
        <v>0</v>
      </c>
      <c r="I158" s="390">
        <f>SUM(прил4!J137)</f>
        <v>0</v>
      </c>
      <c r="J158" s="390">
        <f>SUM(прил4!K137)</f>
        <v>0</v>
      </c>
    </row>
    <row r="159" spans="1:10" ht="16.5" customHeight="1" x14ac:dyDescent="0.25">
      <c r="A159" s="3" t="s">
        <v>86</v>
      </c>
      <c r="B159" s="2" t="s">
        <v>10</v>
      </c>
      <c r="C159" s="330">
        <v>13</v>
      </c>
      <c r="D159" s="236" t="s">
        <v>172</v>
      </c>
      <c r="E159" s="237" t="s">
        <v>343</v>
      </c>
      <c r="F159" s="238" t="s">
        <v>372</v>
      </c>
      <c r="G159" s="2"/>
      <c r="H159" s="388">
        <f>SUM(H160:H161)</f>
        <v>47111</v>
      </c>
      <c r="I159" s="388">
        <f>SUM(I160:I161)</f>
        <v>47111</v>
      </c>
      <c r="J159" s="388">
        <f>SUM(J160:J161)</f>
        <v>47111</v>
      </c>
    </row>
    <row r="160" spans="1:10" ht="31.5" hidden="1" customHeight="1" x14ac:dyDescent="0.25">
      <c r="A160" s="89" t="s">
        <v>484</v>
      </c>
      <c r="B160" s="2" t="s">
        <v>10</v>
      </c>
      <c r="C160" s="330">
        <v>13</v>
      </c>
      <c r="D160" s="236" t="s">
        <v>172</v>
      </c>
      <c r="E160" s="237" t="s">
        <v>343</v>
      </c>
      <c r="F160" s="238" t="s">
        <v>372</v>
      </c>
      <c r="G160" s="2" t="s">
        <v>16</v>
      </c>
      <c r="H160" s="389">
        <f>SUM(прил4!I139)</f>
        <v>0</v>
      </c>
      <c r="I160" s="389">
        <f>SUM(прил4!J139)</f>
        <v>0</v>
      </c>
      <c r="J160" s="389">
        <f>SUM(прил4!K139)</f>
        <v>0</v>
      </c>
    </row>
    <row r="161" spans="1:10" ht="15.75" customHeight="1" x14ac:dyDescent="0.25">
      <c r="A161" s="3" t="s">
        <v>18</v>
      </c>
      <c r="B161" s="2" t="s">
        <v>10</v>
      </c>
      <c r="C161" s="330">
        <v>13</v>
      </c>
      <c r="D161" s="236" t="s">
        <v>172</v>
      </c>
      <c r="E161" s="237" t="s">
        <v>343</v>
      </c>
      <c r="F161" s="238" t="s">
        <v>372</v>
      </c>
      <c r="G161" s="2" t="s">
        <v>17</v>
      </c>
      <c r="H161" s="389">
        <f>SUM(прил4!I457)+прил4!I140</f>
        <v>47111</v>
      </c>
      <c r="I161" s="389">
        <f>SUM(прил4!J457)+прил4!J140</f>
        <v>47111</v>
      </c>
      <c r="J161" s="389">
        <f>SUM(прил4!K457)+прил4!K140</f>
        <v>47111</v>
      </c>
    </row>
    <row r="162" spans="1:10" s="471" customFormat="1" ht="33" hidden="1" customHeight="1" x14ac:dyDescent="0.25">
      <c r="A162" s="3" t="s">
        <v>592</v>
      </c>
      <c r="B162" s="2" t="s">
        <v>10</v>
      </c>
      <c r="C162" s="472">
        <v>13</v>
      </c>
      <c r="D162" s="236" t="s">
        <v>172</v>
      </c>
      <c r="E162" s="237" t="s">
        <v>343</v>
      </c>
      <c r="F162" s="238" t="s">
        <v>591</v>
      </c>
      <c r="G162" s="2"/>
      <c r="H162" s="388">
        <f>SUM(H163)</f>
        <v>0</v>
      </c>
      <c r="I162" s="388">
        <f>SUM(I163)</f>
        <v>0</v>
      </c>
      <c r="J162" s="388">
        <f>SUM(J163)</f>
        <v>0</v>
      </c>
    </row>
    <row r="163" spans="1:10" s="471" customFormat="1" ht="31.5" hidden="1" customHeight="1" x14ac:dyDescent="0.25">
      <c r="A163" s="89" t="s">
        <v>484</v>
      </c>
      <c r="B163" s="2" t="s">
        <v>10</v>
      </c>
      <c r="C163" s="472">
        <v>13</v>
      </c>
      <c r="D163" s="236" t="s">
        <v>172</v>
      </c>
      <c r="E163" s="237" t="s">
        <v>343</v>
      </c>
      <c r="F163" s="238" t="s">
        <v>591</v>
      </c>
      <c r="G163" s="2" t="s">
        <v>16</v>
      </c>
      <c r="H163" s="389">
        <f>SUM(прил4!I142)</f>
        <v>0</v>
      </c>
      <c r="I163" s="389">
        <f>SUM(прил4!J142)</f>
        <v>0</v>
      </c>
      <c r="J163" s="389">
        <f>SUM(прил4!K142)</f>
        <v>0</v>
      </c>
    </row>
    <row r="164" spans="1:10" ht="18.75" customHeight="1" x14ac:dyDescent="0.25">
      <c r="A164" s="75" t="s">
        <v>154</v>
      </c>
      <c r="B164" s="28" t="s">
        <v>10</v>
      </c>
      <c r="C164" s="30">
        <v>13</v>
      </c>
      <c r="D164" s="221" t="s">
        <v>173</v>
      </c>
      <c r="E164" s="222" t="s">
        <v>343</v>
      </c>
      <c r="F164" s="223" t="s">
        <v>344</v>
      </c>
      <c r="G164" s="28"/>
      <c r="H164" s="387">
        <f>SUM(H165)</f>
        <v>1109137</v>
      </c>
      <c r="I164" s="387">
        <f>SUM(I165)</f>
        <v>1070498</v>
      </c>
      <c r="J164" s="387">
        <f>SUM(J165)</f>
        <v>1095664</v>
      </c>
    </row>
    <row r="165" spans="1:10" ht="16.5" customHeight="1" x14ac:dyDescent="0.25">
      <c r="A165" s="84" t="s">
        <v>153</v>
      </c>
      <c r="B165" s="2" t="s">
        <v>10</v>
      </c>
      <c r="C165" s="330">
        <v>13</v>
      </c>
      <c r="D165" s="236" t="s">
        <v>174</v>
      </c>
      <c r="E165" s="237" t="s">
        <v>343</v>
      </c>
      <c r="F165" s="238" t="s">
        <v>344</v>
      </c>
      <c r="G165" s="2"/>
      <c r="H165" s="388">
        <f>SUM(H166+H175+H173+H170+H168)</f>
        <v>1109137</v>
      </c>
      <c r="I165" s="388">
        <f>SUM(I166+I175+I173+I170+I168)</f>
        <v>1070498</v>
      </c>
      <c r="J165" s="388">
        <f>SUM(J166+J175+J173+J170+J168)</f>
        <v>1095664</v>
      </c>
    </row>
    <row r="166" spans="1:10" ht="47.25" customHeight="1" x14ac:dyDescent="0.25">
      <c r="A166" s="84" t="s">
        <v>576</v>
      </c>
      <c r="B166" s="2" t="s">
        <v>10</v>
      </c>
      <c r="C166" s="330">
        <v>13</v>
      </c>
      <c r="D166" s="236" t="s">
        <v>174</v>
      </c>
      <c r="E166" s="237" t="s">
        <v>343</v>
      </c>
      <c r="F166" s="339">
        <v>12712</v>
      </c>
      <c r="G166" s="2"/>
      <c r="H166" s="388">
        <f>SUM(H167)</f>
        <v>47331</v>
      </c>
      <c r="I166" s="388">
        <f>SUM(I167)</f>
        <v>47331</v>
      </c>
      <c r="J166" s="388">
        <f>SUM(J167)</f>
        <v>47331</v>
      </c>
    </row>
    <row r="167" spans="1:10" ht="48.75" customHeight="1" x14ac:dyDescent="0.25">
      <c r="A167" s="84" t="s">
        <v>68</v>
      </c>
      <c r="B167" s="2" t="s">
        <v>10</v>
      </c>
      <c r="C167" s="330">
        <v>13</v>
      </c>
      <c r="D167" s="236" t="s">
        <v>174</v>
      </c>
      <c r="E167" s="237" t="s">
        <v>343</v>
      </c>
      <c r="F167" s="339">
        <v>12712</v>
      </c>
      <c r="G167" s="2" t="s">
        <v>13</v>
      </c>
      <c r="H167" s="390">
        <f>SUM(прил4!I146)</f>
        <v>47331</v>
      </c>
      <c r="I167" s="390">
        <f>SUM(прил4!J146)</f>
        <v>47331</v>
      </c>
      <c r="J167" s="390">
        <f>SUM(прил4!K146)</f>
        <v>47331</v>
      </c>
    </row>
    <row r="168" spans="1:10" s="542" customFormat="1" ht="18.75" hidden="1" customHeight="1" x14ac:dyDescent="0.25">
      <c r="A168" s="528" t="s">
        <v>658</v>
      </c>
      <c r="B168" s="2" t="s">
        <v>10</v>
      </c>
      <c r="C168" s="543">
        <v>13</v>
      </c>
      <c r="D168" s="236" t="s">
        <v>174</v>
      </c>
      <c r="E168" s="237" t="s">
        <v>343</v>
      </c>
      <c r="F168" s="339">
        <v>54690</v>
      </c>
      <c r="G168" s="2"/>
      <c r="H168" s="388">
        <f>SUM(H169)</f>
        <v>0</v>
      </c>
      <c r="I168" s="388">
        <f>SUM(I169)</f>
        <v>0</v>
      </c>
      <c r="J168" s="388">
        <f>SUM(J169)</f>
        <v>0</v>
      </c>
    </row>
    <row r="169" spans="1:10" s="542" customFormat="1" ht="33.75" hidden="1" customHeight="1" x14ac:dyDescent="0.25">
      <c r="A169" s="521" t="s">
        <v>484</v>
      </c>
      <c r="B169" s="2" t="s">
        <v>10</v>
      </c>
      <c r="C169" s="543">
        <v>13</v>
      </c>
      <c r="D169" s="236" t="s">
        <v>174</v>
      </c>
      <c r="E169" s="237" t="s">
        <v>343</v>
      </c>
      <c r="F169" s="339">
        <v>54690</v>
      </c>
      <c r="G169" s="2" t="s">
        <v>16</v>
      </c>
      <c r="H169" s="390">
        <f>SUM(прил4!I148)</f>
        <v>0</v>
      </c>
      <c r="I169" s="390">
        <f>SUM(прил4!J148)</f>
        <v>0</v>
      </c>
      <c r="J169" s="390">
        <f>SUM(прил4!K148)</f>
        <v>0</v>
      </c>
    </row>
    <row r="170" spans="1:10" ht="34.5" customHeight="1" x14ac:dyDescent="0.25">
      <c r="A170" s="90" t="s">
        <v>559</v>
      </c>
      <c r="B170" s="2" t="s">
        <v>10</v>
      </c>
      <c r="C170" s="330">
        <v>13</v>
      </c>
      <c r="D170" s="236" t="s">
        <v>174</v>
      </c>
      <c r="E170" s="237" t="s">
        <v>343</v>
      </c>
      <c r="F170" s="238" t="s">
        <v>374</v>
      </c>
      <c r="G170" s="2"/>
      <c r="H170" s="388">
        <f>SUM(H171:H172)</f>
        <v>917350</v>
      </c>
      <c r="I170" s="388">
        <f>SUM(I171:I172)</f>
        <v>947567</v>
      </c>
      <c r="J170" s="388">
        <f>SUM(J171:J172)</f>
        <v>972733</v>
      </c>
    </row>
    <row r="171" spans="1:10" ht="47.25" customHeight="1" x14ac:dyDescent="0.25">
      <c r="A171" s="84" t="s">
        <v>68</v>
      </c>
      <c r="B171" s="2" t="s">
        <v>10</v>
      </c>
      <c r="C171" s="330">
        <v>13</v>
      </c>
      <c r="D171" s="236" t="s">
        <v>174</v>
      </c>
      <c r="E171" s="237" t="s">
        <v>343</v>
      </c>
      <c r="F171" s="238" t="s">
        <v>374</v>
      </c>
      <c r="G171" s="2" t="s">
        <v>13</v>
      </c>
      <c r="H171" s="389">
        <f>SUM(прил4!I150)</f>
        <v>917350</v>
      </c>
      <c r="I171" s="389">
        <f>SUM(прил4!J150)</f>
        <v>947567</v>
      </c>
      <c r="J171" s="389">
        <f>SUM(прил4!K150)</f>
        <v>972733</v>
      </c>
    </row>
    <row r="172" spans="1:10" ht="33" hidden="1" customHeight="1" x14ac:dyDescent="0.25">
      <c r="A172" s="89" t="s">
        <v>484</v>
      </c>
      <c r="B172" s="2" t="s">
        <v>10</v>
      </c>
      <c r="C172" s="330">
        <v>13</v>
      </c>
      <c r="D172" s="236" t="s">
        <v>174</v>
      </c>
      <c r="E172" s="237" t="s">
        <v>343</v>
      </c>
      <c r="F172" s="238" t="s">
        <v>374</v>
      </c>
      <c r="G172" s="2" t="s">
        <v>16</v>
      </c>
      <c r="H172" s="389">
        <f>SUM(прил4!I151)</f>
        <v>0</v>
      </c>
      <c r="I172" s="389">
        <f>SUM(прил4!J151)</f>
        <v>0</v>
      </c>
      <c r="J172" s="389">
        <f>SUM(прил4!K151)</f>
        <v>0</v>
      </c>
    </row>
    <row r="173" spans="1:10" ht="32.25" customHeight="1" x14ac:dyDescent="0.25">
      <c r="A173" s="7" t="s">
        <v>477</v>
      </c>
      <c r="B173" s="2" t="s">
        <v>10</v>
      </c>
      <c r="C173" s="330">
        <v>13</v>
      </c>
      <c r="D173" s="236" t="s">
        <v>174</v>
      </c>
      <c r="E173" s="237" t="s">
        <v>343</v>
      </c>
      <c r="F173" s="238" t="s">
        <v>394</v>
      </c>
      <c r="G173" s="2"/>
      <c r="H173" s="388">
        <f>SUM(H174)</f>
        <v>64456</v>
      </c>
      <c r="I173" s="388">
        <f>SUM(I174)</f>
        <v>0</v>
      </c>
      <c r="J173" s="388">
        <f>SUM(J174)</f>
        <v>0</v>
      </c>
    </row>
    <row r="174" spans="1:10" ht="48.75" customHeight="1" x14ac:dyDescent="0.25">
      <c r="A174" s="7" t="s">
        <v>68</v>
      </c>
      <c r="B174" s="2" t="s">
        <v>10</v>
      </c>
      <c r="C174" s="330">
        <v>13</v>
      </c>
      <c r="D174" s="236" t="s">
        <v>174</v>
      </c>
      <c r="E174" s="237" t="s">
        <v>343</v>
      </c>
      <c r="F174" s="238" t="s">
        <v>394</v>
      </c>
      <c r="G174" s="2" t="s">
        <v>13</v>
      </c>
      <c r="H174" s="389">
        <f>SUM(прил4!I153)</f>
        <v>64456</v>
      </c>
      <c r="I174" s="389">
        <f>SUM(прил4!J153)</f>
        <v>0</v>
      </c>
      <c r="J174" s="389">
        <f>SUM(прил4!K153)</f>
        <v>0</v>
      </c>
    </row>
    <row r="175" spans="1:10" ht="16.5" customHeight="1" x14ac:dyDescent="0.25">
      <c r="A175" s="3" t="s">
        <v>155</v>
      </c>
      <c r="B175" s="2" t="s">
        <v>10</v>
      </c>
      <c r="C175" s="330">
        <v>13</v>
      </c>
      <c r="D175" s="236" t="s">
        <v>174</v>
      </c>
      <c r="E175" s="237" t="s">
        <v>343</v>
      </c>
      <c r="F175" s="238" t="s">
        <v>373</v>
      </c>
      <c r="G175" s="2"/>
      <c r="H175" s="388">
        <f>SUM(H176)</f>
        <v>80000</v>
      </c>
      <c r="I175" s="388">
        <f>SUM(I176)</f>
        <v>75600</v>
      </c>
      <c r="J175" s="388">
        <f>SUM(J176)</f>
        <v>75600</v>
      </c>
    </row>
    <row r="176" spans="1:10" ht="31.5" customHeight="1" x14ac:dyDescent="0.25">
      <c r="A176" s="333" t="s">
        <v>484</v>
      </c>
      <c r="B176" s="2" t="s">
        <v>10</v>
      </c>
      <c r="C176" s="330">
        <v>13</v>
      </c>
      <c r="D176" s="236" t="s">
        <v>174</v>
      </c>
      <c r="E176" s="237" t="s">
        <v>343</v>
      </c>
      <c r="F176" s="238" t="s">
        <v>373</v>
      </c>
      <c r="G176" s="2" t="s">
        <v>16</v>
      </c>
      <c r="H176" s="389">
        <f>SUM(прил4!I155)</f>
        <v>80000</v>
      </c>
      <c r="I176" s="389">
        <f>SUM(прил4!J155)</f>
        <v>75600</v>
      </c>
      <c r="J176" s="389">
        <f>SUM(прил4!K155)</f>
        <v>75600</v>
      </c>
    </row>
    <row r="177" spans="1:10" ht="33" customHeight="1" x14ac:dyDescent="0.25">
      <c r="A177" s="27" t="s">
        <v>111</v>
      </c>
      <c r="B177" s="28" t="s">
        <v>10</v>
      </c>
      <c r="C177" s="30">
        <v>13</v>
      </c>
      <c r="D177" s="221" t="s">
        <v>175</v>
      </c>
      <c r="E177" s="222" t="s">
        <v>343</v>
      </c>
      <c r="F177" s="223" t="s">
        <v>344</v>
      </c>
      <c r="G177" s="28"/>
      <c r="H177" s="387">
        <f>SUM(H178)</f>
        <v>13381841</v>
      </c>
      <c r="I177" s="387">
        <f>SUM(I178)</f>
        <v>11652865</v>
      </c>
      <c r="J177" s="387">
        <f>SUM(J178)</f>
        <v>11802865</v>
      </c>
    </row>
    <row r="178" spans="1:10" ht="33" customHeight="1" x14ac:dyDescent="0.25">
      <c r="A178" s="84" t="s">
        <v>112</v>
      </c>
      <c r="B178" s="2" t="s">
        <v>10</v>
      </c>
      <c r="C178" s="330">
        <v>13</v>
      </c>
      <c r="D178" s="236" t="s">
        <v>176</v>
      </c>
      <c r="E178" s="237" t="s">
        <v>343</v>
      </c>
      <c r="F178" s="238" t="s">
        <v>344</v>
      </c>
      <c r="G178" s="2"/>
      <c r="H178" s="388">
        <f>SUM(H179+H183)</f>
        <v>13381841</v>
      </c>
      <c r="I178" s="388">
        <f>SUM(I179+I183)</f>
        <v>11652865</v>
      </c>
      <c r="J178" s="388">
        <f>SUM(J179+J183)</f>
        <v>11802865</v>
      </c>
    </row>
    <row r="179" spans="1:10" ht="31.5" x14ac:dyDescent="0.25">
      <c r="A179" s="3" t="s">
        <v>76</v>
      </c>
      <c r="B179" s="2" t="s">
        <v>10</v>
      </c>
      <c r="C179" s="330">
        <v>13</v>
      </c>
      <c r="D179" s="236" t="s">
        <v>176</v>
      </c>
      <c r="E179" s="237" t="s">
        <v>343</v>
      </c>
      <c r="F179" s="238" t="s">
        <v>375</v>
      </c>
      <c r="G179" s="2"/>
      <c r="H179" s="388">
        <f>SUM(H180:H182)</f>
        <v>13381841</v>
      </c>
      <c r="I179" s="388">
        <f>SUM(I180:I182)</f>
        <v>11652865</v>
      </c>
      <c r="J179" s="388">
        <f>SUM(J180:J182)</f>
        <v>11802865</v>
      </c>
    </row>
    <row r="180" spans="1:10" ht="46.5" customHeight="1" x14ac:dyDescent="0.25">
      <c r="A180" s="84" t="s">
        <v>68</v>
      </c>
      <c r="B180" s="2" t="s">
        <v>10</v>
      </c>
      <c r="C180" s="330">
        <v>13</v>
      </c>
      <c r="D180" s="236" t="s">
        <v>176</v>
      </c>
      <c r="E180" s="237" t="s">
        <v>343</v>
      </c>
      <c r="F180" s="238" t="s">
        <v>375</v>
      </c>
      <c r="G180" s="2" t="s">
        <v>13</v>
      </c>
      <c r="H180" s="389">
        <f>SUM(прил4!I159)</f>
        <v>10350087</v>
      </c>
      <c r="I180" s="389">
        <f>SUM(прил4!J159)</f>
        <v>8980529</v>
      </c>
      <c r="J180" s="389">
        <f>SUM(прил4!K159)</f>
        <v>8980529</v>
      </c>
    </row>
    <row r="181" spans="1:10" ht="30.75" customHeight="1" x14ac:dyDescent="0.25">
      <c r="A181" s="89" t="s">
        <v>484</v>
      </c>
      <c r="B181" s="2" t="s">
        <v>10</v>
      </c>
      <c r="C181" s="330">
        <v>13</v>
      </c>
      <c r="D181" s="236" t="s">
        <v>176</v>
      </c>
      <c r="E181" s="237" t="s">
        <v>343</v>
      </c>
      <c r="F181" s="238" t="s">
        <v>375</v>
      </c>
      <c r="G181" s="2" t="s">
        <v>16</v>
      </c>
      <c r="H181" s="389">
        <f>SUM(прил4!I160)</f>
        <v>2980684</v>
      </c>
      <c r="I181" s="389">
        <f>SUM(прил4!J160)</f>
        <v>2621266</v>
      </c>
      <c r="J181" s="389">
        <f>SUM(прил4!K160)</f>
        <v>2771266</v>
      </c>
    </row>
    <row r="182" spans="1:10" ht="15.75" customHeight="1" x14ac:dyDescent="0.25">
      <c r="A182" s="3" t="s">
        <v>18</v>
      </c>
      <c r="B182" s="2" t="s">
        <v>10</v>
      </c>
      <c r="C182" s="330">
        <v>13</v>
      </c>
      <c r="D182" s="236" t="s">
        <v>176</v>
      </c>
      <c r="E182" s="237" t="s">
        <v>343</v>
      </c>
      <c r="F182" s="238" t="s">
        <v>375</v>
      </c>
      <c r="G182" s="2" t="s">
        <v>17</v>
      </c>
      <c r="H182" s="389">
        <f>SUM(прил4!I161)</f>
        <v>51070</v>
      </c>
      <c r="I182" s="389">
        <f>SUM(прил4!J161)</f>
        <v>51070</v>
      </c>
      <c r="J182" s="389">
        <f>SUM(прил4!K161)</f>
        <v>51070</v>
      </c>
    </row>
    <row r="183" spans="1:10" s="471" customFormat="1" ht="32.25" hidden="1" customHeight="1" x14ac:dyDescent="0.25">
      <c r="A183" s="3" t="s">
        <v>592</v>
      </c>
      <c r="B183" s="2" t="s">
        <v>10</v>
      </c>
      <c r="C183" s="472">
        <v>13</v>
      </c>
      <c r="D183" s="236" t="s">
        <v>176</v>
      </c>
      <c r="E183" s="237" t="s">
        <v>343</v>
      </c>
      <c r="F183" s="238" t="s">
        <v>591</v>
      </c>
      <c r="G183" s="2"/>
      <c r="H183" s="388">
        <f>SUM(H184)</f>
        <v>0</v>
      </c>
      <c r="I183" s="388">
        <f>SUM(I184)</f>
        <v>0</v>
      </c>
      <c r="J183" s="388">
        <f>SUM(J184)</f>
        <v>0</v>
      </c>
    </row>
    <row r="184" spans="1:10" s="471" customFormat="1" ht="30.75" hidden="1" customHeight="1" x14ac:dyDescent="0.25">
      <c r="A184" s="89" t="s">
        <v>484</v>
      </c>
      <c r="B184" s="2" t="s">
        <v>10</v>
      </c>
      <c r="C184" s="472">
        <v>13</v>
      </c>
      <c r="D184" s="236" t="s">
        <v>176</v>
      </c>
      <c r="E184" s="237" t="s">
        <v>343</v>
      </c>
      <c r="F184" s="238" t="s">
        <v>591</v>
      </c>
      <c r="G184" s="2" t="s">
        <v>16</v>
      </c>
      <c r="H184" s="389">
        <f>SUM(прил4!I163)</f>
        <v>0</v>
      </c>
      <c r="I184" s="389">
        <f>SUM(прил4!J163)</f>
        <v>0</v>
      </c>
      <c r="J184" s="389">
        <f>SUM(прил4!K163)</f>
        <v>0</v>
      </c>
    </row>
    <row r="185" spans="1:10" ht="33" customHeight="1" x14ac:dyDescent="0.25">
      <c r="A185" s="74" t="s">
        <v>64</v>
      </c>
      <c r="B185" s="16" t="s">
        <v>15</v>
      </c>
      <c r="C185" s="39"/>
      <c r="D185" s="245"/>
      <c r="E185" s="246"/>
      <c r="F185" s="247"/>
      <c r="G185" s="15"/>
      <c r="H185" s="431">
        <f>SUM(H192+H212+H186)</f>
        <v>7873286</v>
      </c>
      <c r="I185" s="431">
        <f>SUM(I192+I212)</f>
        <v>2909667</v>
      </c>
      <c r="J185" s="431">
        <f>SUM(J192+J212)</f>
        <v>2909667</v>
      </c>
    </row>
    <row r="186" spans="1:10" s="665" customFormat="1" ht="17.25" customHeight="1" x14ac:dyDescent="0.25">
      <c r="A186" s="86" t="s">
        <v>882</v>
      </c>
      <c r="B186" s="23" t="s">
        <v>15</v>
      </c>
      <c r="C186" s="55" t="s">
        <v>31</v>
      </c>
      <c r="D186" s="248"/>
      <c r="E186" s="249"/>
      <c r="F186" s="250"/>
      <c r="G186" s="23"/>
      <c r="H186" s="393">
        <f>SUM(H187)</f>
        <v>48000</v>
      </c>
      <c r="I186" s="393">
        <f t="shared" ref="I186:J190" si="26">SUM(I187)</f>
        <v>0</v>
      </c>
      <c r="J186" s="393">
        <f t="shared" si="26"/>
        <v>0</v>
      </c>
    </row>
    <row r="187" spans="1:10" s="665" customFormat="1" ht="65.25" customHeight="1" x14ac:dyDescent="0.25">
      <c r="A187" s="75" t="s">
        <v>722</v>
      </c>
      <c r="B187" s="28" t="s">
        <v>15</v>
      </c>
      <c r="C187" s="42" t="s">
        <v>31</v>
      </c>
      <c r="D187" s="227" t="s">
        <v>177</v>
      </c>
      <c r="E187" s="228" t="s">
        <v>343</v>
      </c>
      <c r="F187" s="229" t="s">
        <v>344</v>
      </c>
      <c r="G187" s="28"/>
      <c r="H187" s="387">
        <f>SUM(H188)</f>
        <v>48000</v>
      </c>
      <c r="I187" s="387">
        <f t="shared" si="26"/>
        <v>0</v>
      </c>
      <c r="J187" s="387">
        <f t="shared" si="26"/>
        <v>0</v>
      </c>
    </row>
    <row r="188" spans="1:10" s="665" customFormat="1" ht="113.25" customHeight="1" x14ac:dyDescent="0.25">
      <c r="A188" s="76" t="s">
        <v>723</v>
      </c>
      <c r="B188" s="2" t="s">
        <v>15</v>
      </c>
      <c r="C188" s="8" t="s">
        <v>31</v>
      </c>
      <c r="D188" s="251" t="s">
        <v>178</v>
      </c>
      <c r="E188" s="252" t="s">
        <v>343</v>
      </c>
      <c r="F188" s="253" t="s">
        <v>344</v>
      </c>
      <c r="G188" s="2"/>
      <c r="H188" s="388">
        <f>SUM(H189)</f>
        <v>48000</v>
      </c>
      <c r="I188" s="388">
        <f t="shared" si="26"/>
        <v>0</v>
      </c>
      <c r="J188" s="388">
        <f t="shared" si="26"/>
        <v>0</v>
      </c>
    </row>
    <row r="189" spans="1:10" s="665" customFormat="1" ht="33" customHeight="1" x14ac:dyDescent="0.25">
      <c r="A189" s="76" t="s">
        <v>376</v>
      </c>
      <c r="B189" s="2" t="s">
        <v>15</v>
      </c>
      <c r="C189" s="8" t="s">
        <v>31</v>
      </c>
      <c r="D189" s="251" t="s">
        <v>178</v>
      </c>
      <c r="E189" s="252" t="s">
        <v>10</v>
      </c>
      <c r="F189" s="253" t="s">
        <v>344</v>
      </c>
      <c r="G189" s="2"/>
      <c r="H189" s="388">
        <f>SUM(H190)</f>
        <v>48000</v>
      </c>
      <c r="I189" s="388">
        <f t="shared" si="26"/>
        <v>0</v>
      </c>
      <c r="J189" s="388">
        <f t="shared" si="26"/>
        <v>0</v>
      </c>
    </row>
    <row r="190" spans="1:10" s="665" customFormat="1" ht="33" customHeight="1" x14ac:dyDescent="0.25">
      <c r="A190" s="3" t="s">
        <v>458</v>
      </c>
      <c r="B190" s="2" t="s">
        <v>15</v>
      </c>
      <c r="C190" s="8" t="s">
        <v>31</v>
      </c>
      <c r="D190" s="251" t="s">
        <v>178</v>
      </c>
      <c r="E190" s="252" t="s">
        <v>10</v>
      </c>
      <c r="F190" s="253" t="s">
        <v>456</v>
      </c>
      <c r="G190" s="2"/>
      <c r="H190" s="388">
        <f>SUM(H191)</f>
        <v>48000</v>
      </c>
      <c r="I190" s="388">
        <f t="shared" si="26"/>
        <v>0</v>
      </c>
      <c r="J190" s="388">
        <f t="shared" si="26"/>
        <v>0</v>
      </c>
    </row>
    <row r="191" spans="1:10" s="665" customFormat="1" ht="33" customHeight="1" x14ac:dyDescent="0.25">
      <c r="A191" s="521" t="s">
        <v>484</v>
      </c>
      <c r="B191" s="2" t="s">
        <v>15</v>
      </c>
      <c r="C191" s="8" t="s">
        <v>31</v>
      </c>
      <c r="D191" s="251" t="s">
        <v>178</v>
      </c>
      <c r="E191" s="252" t="s">
        <v>10</v>
      </c>
      <c r="F191" s="253" t="s">
        <v>456</v>
      </c>
      <c r="G191" s="2" t="s">
        <v>16</v>
      </c>
      <c r="H191" s="389">
        <f>SUM(прил4!I170)</f>
        <v>48000</v>
      </c>
      <c r="I191" s="389"/>
      <c r="J191" s="389"/>
    </row>
    <row r="192" spans="1:10" ht="33.75" customHeight="1" x14ac:dyDescent="0.25">
      <c r="A192" s="86" t="s">
        <v>609</v>
      </c>
      <c r="B192" s="23" t="s">
        <v>15</v>
      </c>
      <c r="C192" s="55" t="s">
        <v>53</v>
      </c>
      <c r="D192" s="248"/>
      <c r="E192" s="249"/>
      <c r="F192" s="250"/>
      <c r="G192" s="22"/>
      <c r="H192" s="393">
        <f>SUM(H193)</f>
        <v>7815286</v>
      </c>
      <c r="I192" s="393">
        <f>SUM(I193)</f>
        <v>2899667</v>
      </c>
      <c r="J192" s="393">
        <f>SUM(J193)</f>
        <v>2899667</v>
      </c>
    </row>
    <row r="193" spans="1:10" ht="65.25" customHeight="1" x14ac:dyDescent="0.25">
      <c r="A193" s="75" t="s">
        <v>722</v>
      </c>
      <c r="B193" s="28" t="s">
        <v>15</v>
      </c>
      <c r="C193" s="42" t="s">
        <v>53</v>
      </c>
      <c r="D193" s="227" t="s">
        <v>177</v>
      </c>
      <c r="E193" s="228" t="s">
        <v>343</v>
      </c>
      <c r="F193" s="229" t="s">
        <v>344</v>
      </c>
      <c r="G193" s="28"/>
      <c r="H193" s="387">
        <f>SUM(H194+H208)</f>
        <v>7815286</v>
      </c>
      <c r="I193" s="387">
        <f>SUM(I194+I208)</f>
        <v>2899667</v>
      </c>
      <c r="J193" s="387">
        <f>SUM(J194+J208)</f>
        <v>2899667</v>
      </c>
    </row>
    <row r="194" spans="1:10" ht="95.25" customHeight="1" x14ac:dyDescent="0.25">
      <c r="A194" s="76" t="s">
        <v>773</v>
      </c>
      <c r="B194" s="2" t="s">
        <v>15</v>
      </c>
      <c r="C194" s="8" t="s">
        <v>53</v>
      </c>
      <c r="D194" s="251" t="s">
        <v>178</v>
      </c>
      <c r="E194" s="252" t="s">
        <v>343</v>
      </c>
      <c r="F194" s="253" t="s">
        <v>344</v>
      </c>
      <c r="G194" s="2"/>
      <c r="H194" s="388">
        <f>SUM(H195)</f>
        <v>7815286</v>
      </c>
      <c r="I194" s="388">
        <f>SUM(I195)</f>
        <v>2899667</v>
      </c>
      <c r="J194" s="388">
        <f>SUM(J195)</f>
        <v>2899667</v>
      </c>
    </row>
    <row r="195" spans="1:10" ht="34.5" customHeight="1" x14ac:dyDescent="0.25">
      <c r="A195" s="76" t="s">
        <v>376</v>
      </c>
      <c r="B195" s="2" t="s">
        <v>15</v>
      </c>
      <c r="C195" s="8" t="s">
        <v>53</v>
      </c>
      <c r="D195" s="251" t="s">
        <v>178</v>
      </c>
      <c r="E195" s="252" t="s">
        <v>10</v>
      </c>
      <c r="F195" s="253" t="s">
        <v>344</v>
      </c>
      <c r="G195" s="2"/>
      <c r="H195" s="388">
        <f>SUM(H196+H199+H202)</f>
        <v>7815286</v>
      </c>
      <c r="I195" s="388">
        <f t="shared" ref="I195:J195" si="27">SUM(I196+I199+I202)</f>
        <v>2899667</v>
      </c>
      <c r="J195" s="388">
        <f t="shared" si="27"/>
        <v>2899667</v>
      </c>
    </row>
    <row r="196" spans="1:10" s="670" customFormat="1" ht="78.75" customHeight="1" x14ac:dyDescent="0.25">
      <c r="A196" s="103" t="s">
        <v>887</v>
      </c>
      <c r="B196" s="2" t="s">
        <v>15</v>
      </c>
      <c r="C196" s="8" t="s">
        <v>53</v>
      </c>
      <c r="D196" s="251" t="s">
        <v>178</v>
      </c>
      <c r="E196" s="252" t="s">
        <v>10</v>
      </c>
      <c r="F196" s="253" t="s">
        <v>886</v>
      </c>
      <c r="G196" s="2"/>
      <c r="H196" s="388">
        <f>SUM(H197:H198)</f>
        <v>1891559</v>
      </c>
      <c r="I196" s="388">
        <f t="shared" ref="I196:J196" si="28">SUM(I197:I198)</f>
        <v>0</v>
      </c>
      <c r="J196" s="388">
        <f t="shared" si="28"/>
        <v>0</v>
      </c>
    </row>
    <row r="197" spans="1:10" s="670" customFormat="1" ht="34.5" customHeight="1" x14ac:dyDescent="0.25">
      <c r="A197" s="519" t="s">
        <v>484</v>
      </c>
      <c r="B197" s="2" t="s">
        <v>15</v>
      </c>
      <c r="C197" s="8" t="s">
        <v>53</v>
      </c>
      <c r="D197" s="251" t="s">
        <v>178</v>
      </c>
      <c r="E197" s="252" t="s">
        <v>10</v>
      </c>
      <c r="F197" s="253" t="s">
        <v>886</v>
      </c>
      <c r="G197" s="2" t="s">
        <v>16</v>
      </c>
      <c r="H197" s="390">
        <f>SUM(прил4!I478)</f>
        <v>641565</v>
      </c>
      <c r="I197" s="390"/>
      <c r="J197" s="390"/>
    </row>
    <row r="198" spans="1:10" s="670" customFormat="1" ht="34.5" customHeight="1" x14ac:dyDescent="0.25">
      <c r="A198" s="76" t="s">
        <v>677</v>
      </c>
      <c r="B198" s="2" t="s">
        <v>15</v>
      </c>
      <c r="C198" s="8" t="s">
        <v>53</v>
      </c>
      <c r="D198" s="251" t="s">
        <v>178</v>
      </c>
      <c r="E198" s="252" t="s">
        <v>10</v>
      </c>
      <c r="F198" s="253" t="s">
        <v>886</v>
      </c>
      <c r="G198" s="2" t="s">
        <v>678</v>
      </c>
      <c r="H198" s="390">
        <f>SUM(прил4!I479)</f>
        <v>1249994</v>
      </c>
      <c r="I198" s="390"/>
      <c r="J198" s="390"/>
    </row>
    <row r="199" spans="1:10" s="661" customFormat="1" ht="66" customHeight="1" x14ac:dyDescent="0.25">
      <c r="A199" s="630" t="s">
        <v>871</v>
      </c>
      <c r="B199" s="2" t="s">
        <v>15</v>
      </c>
      <c r="C199" s="8" t="s">
        <v>53</v>
      </c>
      <c r="D199" s="251" t="s">
        <v>178</v>
      </c>
      <c r="E199" s="252" t="s">
        <v>10</v>
      </c>
      <c r="F199" s="253" t="s">
        <v>872</v>
      </c>
      <c r="G199" s="2"/>
      <c r="H199" s="388">
        <f>SUM(H200:H201)</f>
        <v>2564063</v>
      </c>
      <c r="I199" s="388">
        <f t="shared" ref="I199:J199" si="29">SUM(I200:I201)</f>
        <v>0</v>
      </c>
      <c r="J199" s="388">
        <f t="shared" si="29"/>
        <v>0</v>
      </c>
    </row>
    <row r="200" spans="1:10" s="661" customFormat="1" ht="34.5" customHeight="1" x14ac:dyDescent="0.25">
      <c r="A200" s="519" t="s">
        <v>484</v>
      </c>
      <c r="B200" s="2" t="s">
        <v>15</v>
      </c>
      <c r="C200" s="8" t="s">
        <v>53</v>
      </c>
      <c r="D200" s="251" t="s">
        <v>178</v>
      </c>
      <c r="E200" s="252" t="s">
        <v>10</v>
      </c>
      <c r="F200" s="253" t="s">
        <v>872</v>
      </c>
      <c r="G200" s="2" t="s">
        <v>16</v>
      </c>
      <c r="H200" s="390">
        <f>SUM(прил4!I481)</f>
        <v>1627682</v>
      </c>
      <c r="I200" s="390"/>
      <c r="J200" s="390"/>
    </row>
    <row r="201" spans="1:10" s="661" customFormat="1" ht="34.5" customHeight="1" x14ac:dyDescent="0.25">
      <c r="A201" s="76" t="s">
        <v>677</v>
      </c>
      <c r="B201" s="2" t="s">
        <v>15</v>
      </c>
      <c r="C201" s="8" t="s">
        <v>53</v>
      </c>
      <c r="D201" s="251" t="s">
        <v>178</v>
      </c>
      <c r="E201" s="252" t="s">
        <v>10</v>
      </c>
      <c r="F201" s="253" t="s">
        <v>872</v>
      </c>
      <c r="G201" s="2" t="s">
        <v>678</v>
      </c>
      <c r="H201" s="390">
        <f>SUM(прил4!I482)</f>
        <v>936381</v>
      </c>
      <c r="I201" s="390"/>
      <c r="J201" s="390"/>
    </row>
    <row r="202" spans="1:10" ht="33" customHeight="1" x14ac:dyDescent="0.25">
      <c r="A202" s="3" t="s">
        <v>76</v>
      </c>
      <c r="B202" s="2" t="s">
        <v>15</v>
      </c>
      <c r="C202" s="8" t="s">
        <v>53</v>
      </c>
      <c r="D202" s="251" t="s">
        <v>178</v>
      </c>
      <c r="E202" s="252" t="s">
        <v>10</v>
      </c>
      <c r="F202" s="253" t="s">
        <v>375</v>
      </c>
      <c r="G202" s="2"/>
      <c r="H202" s="388">
        <f>SUM(H203:H205)</f>
        <v>3359664</v>
      </c>
      <c r="I202" s="388">
        <f>SUM(I203:I205)</f>
        <v>2899667</v>
      </c>
      <c r="J202" s="388">
        <f>SUM(J203:J205)</f>
        <v>2899667</v>
      </c>
    </row>
    <row r="203" spans="1:10" ht="46.5" customHeight="1" x14ac:dyDescent="0.25">
      <c r="A203" s="84" t="s">
        <v>68</v>
      </c>
      <c r="B203" s="2" t="s">
        <v>15</v>
      </c>
      <c r="C203" s="8" t="s">
        <v>53</v>
      </c>
      <c r="D203" s="251" t="s">
        <v>178</v>
      </c>
      <c r="E203" s="252" t="s">
        <v>10</v>
      </c>
      <c r="F203" s="253" t="s">
        <v>375</v>
      </c>
      <c r="G203" s="2" t="s">
        <v>13</v>
      </c>
      <c r="H203" s="389">
        <f>SUM(прил4!I176)</f>
        <v>3288134</v>
      </c>
      <c r="I203" s="389">
        <f>SUM(прил4!J176)</f>
        <v>2853037</v>
      </c>
      <c r="J203" s="389">
        <f>SUM(прил4!K176)</f>
        <v>2853037</v>
      </c>
    </row>
    <row r="204" spans="1:10" ht="31.5" customHeight="1" x14ac:dyDescent="0.25">
      <c r="A204" s="89" t="s">
        <v>484</v>
      </c>
      <c r="B204" s="2" t="s">
        <v>15</v>
      </c>
      <c r="C204" s="8" t="s">
        <v>53</v>
      </c>
      <c r="D204" s="251" t="s">
        <v>178</v>
      </c>
      <c r="E204" s="252" t="s">
        <v>10</v>
      </c>
      <c r="F204" s="253" t="s">
        <v>375</v>
      </c>
      <c r="G204" s="2" t="s">
        <v>16</v>
      </c>
      <c r="H204" s="389">
        <f>SUM(прил4!I177)</f>
        <v>70900</v>
      </c>
      <c r="I204" s="389">
        <f>SUM(прил4!J177)</f>
        <v>46000</v>
      </c>
      <c r="J204" s="389">
        <f>SUM(прил4!K177)</f>
        <v>46000</v>
      </c>
    </row>
    <row r="205" spans="1:10" ht="17.25" customHeight="1" x14ac:dyDescent="0.25">
      <c r="A205" s="3" t="s">
        <v>18</v>
      </c>
      <c r="B205" s="2" t="s">
        <v>15</v>
      </c>
      <c r="C205" s="8" t="s">
        <v>53</v>
      </c>
      <c r="D205" s="251" t="s">
        <v>178</v>
      </c>
      <c r="E205" s="252" t="s">
        <v>10</v>
      </c>
      <c r="F205" s="253" t="s">
        <v>375</v>
      </c>
      <c r="G205" s="2" t="s">
        <v>17</v>
      </c>
      <c r="H205" s="389">
        <f>SUM(прил4!I178)</f>
        <v>630</v>
      </c>
      <c r="I205" s="389">
        <f>SUM(прил4!J178)</f>
        <v>630</v>
      </c>
      <c r="J205" s="389">
        <f>SUM(прил4!K178)</f>
        <v>630</v>
      </c>
    </row>
    <row r="206" spans="1:10" s="547" customFormat="1" ht="34.5" hidden="1" customHeight="1" x14ac:dyDescent="0.25">
      <c r="A206" s="101" t="s">
        <v>458</v>
      </c>
      <c r="B206" s="2" t="s">
        <v>15</v>
      </c>
      <c r="C206" s="8" t="s">
        <v>53</v>
      </c>
      <c r="D206" s="251" t="s">
        <v>178</v>
      </c>
      <c r="E206" s="252" t="s">
        <v>10</v>
      </c>
      <c r="F206" s="253" t="s">
        <v>456</v>
      </c>
      <c r="G206" s="2"/>
      <c r="H206" s="388">
        <f>SUM(H207)</f>
        <v>0</v>
      </c>
      <c r="I206" s="388">
        <f>SUM(I207)</f>
        <v>0</v>
      </c>
      <c r="J206" s="388">
        <f>SUM(J207)</f>
        <v>0</v>
      </c>
    </row>
    <row r="207" spans="1:10" s="547" customFormat="1" ht="31.5" hidden="1" x14ac:dyDescent="0.25">
      <c r="A207" s="89" t="s">
        <v>484</v>
      </c>
      <c r="B207" s="2" t="s">
        <v>15</v>
      </c>
      <c r="C207" s="8" t="s">
        <v>53</v>
      </c>
      <c r="D207" s="251" t="s">
        <v>178</v>
      </c>
      <c r="E207" s="252" t="s">
        <v>10</v>
      </c>
      <c r="F207" s="253" t="s">
        <v>456</v>
      </c>
      <c r="G207" s="2" t="s">
        <v>16</v>
      </c>
      <c r="H207" s="389">
        <f>SUM(прил4!I180)</f>
        <v>0</v>
      </c>
      <c r="I207" s="389">
        <f>SUM(прил4!J180)</f>
        <v>0</v>
      </c>
      <c r="J207" s="389">
        <f>SUM(прил4!K180)</f>
        <v>0</v>
      </c>
    </row>
    <row r="208" spans="1:10" ht="112.5" hidden="1" customHeight="1" x14ac:dyDescent="0.25">
      <c r="A208" s="54" t="s">
        <v>774</v>
      </c>
      <c r="B208" s="2" t="s">
        <v>15</v>
      </c>
      <c r="C208" s="8" t="s">
        <v>53</v>
      </c>
      <c r="D208" s="230" t="s">
        <v>455</v>
      </c>
      <c r="E208" s="231" t="s">
        <v>343</v>
      </c>
      <c r="F208" s="232" t="s">
        <v>344</v>
      </c>
      <c r="G208" s="2"/>
      <c r="H208" s="388">
        <f>SUM(H209)</f>
        <v>0</v>
      </c>
      <c r="I208" s="388">
        <f t="shared" ref="I208:J210" si="30">SUM(I209)</f>
        <v>0</v>
      </c>
      <c r="J208" s="388">
        <f t="shared" si="30"/>
        <v>0</v>
      </c>
    </row>
    <row r="209" spans="1:10" ht="46.5" hidden="1" customHeight="1" x14ac:dyDescent="0.25">
      <c r="A209" s="101" t="s">
        <v>457</v>
      </c>
      <c r="B209" s="2" t="s">
        <v>15</v>
      </c>
      <c r="C209" s="8" t="s">
        <v>53</v>
      </c>
      <c r="D209" s="230" t="s">
        <v>455</v>
      </c>
      <c r="E209" s="231" t="s">
        <v>10</v>
      </c>
      <c r="F209" s="232" t="s">
        <v>344</v>
      </c>
      <c r="G209" s="2"/>
      <c r="H209" s="388">
        <f>SUM(H210)</f>
        <v>0</v>
      </c>
      <c r="I209" s="388">
        <f t="shared" si="30"/>
        <v>0</v>
      </c>
      <c r="J209" s="388">
        <f t="shared" si="30"/>
        <v>0</v>
      </c>
    </row>
    <row r="210" spans="1:10" ht="36.75" hidden="1" customHeight="1" x14ac:dyDescent="0.25">
      <c r="A210" s="101" t="s">
        <v>458</v>
      </c>
      <c r="B210" s="2" t="s">
        <v>15</v>
      </c>
      <c r="C210" s="8" t="s">
        <v>53</v>
      </c>
      <c r="D210" s="230" t="s">
        <v>455</v>
      </c>
      <c r="E210" s="231" t="s">
        <v>10</v>
      </c>
      <c r="F210" s="238" t="s">
        <v>456</v>
      </c>
      <c r="G210" s="2"/>
      <c r="H210" s="388">
        <f>SUM(H211)</f>
        <v>0</v>
      </c>
      <c r="I210" s="388">
        <f t="shared" si="30"/>
        <v>0</v>
      </c>
      <c r="J210" s="388">
        <f t="shared" si="30"/>
        <v>0</v>
      </c>
    </row>
    <row r="211" spans="1:10" ht="32.25" hidden="1" customHeight="1" x14ac:dyDescent="0.25">
      <c r="A211" s="89" t="s">
        <v>484</v>
      </c>
      <c r="B211" s="2" t="s">
        <v>15</v>
      </c>
      <c r="C211" s="8" t="s">
        <v>53</v>
      </c>
      <c r="D211" s="230" t="s">
        <v>455</v>
      </c>
      <c r="E211" s="231" t="s">
        <v>10</v>
      </c>
      <c r="F211" s="238" t="s">
        <v>456</v>
      </c>
      <c r="G211" s="2" t="s">
        <v>16</v>
      </c>
      <c r="H211" s="389">
        <f>SUM(прил4!I184)</f>
        <v>0</v>
      </c>
      <c r="I211" s="389">
        <f>SUM(прил4!J184)</f>
        <v>0</v>
      </c>
      <c r="J211" s="389">
        <f>SUM(прил4!K184)</f>
        <v>0</v>
      </c>
    </row>
    <row r="212" spans="1:10" s="593" customFormat="1" ht="30.75" customHeight="1" x14ac:dyDescent="0.25">
      <c r="A212" s="86" t="s">
        <v>724</v>
      </c>
      <c r="B212" s="23" t="s">
        <v>15</v>
      </c>
      <c r="C212" s="55" t="s">
        <v>634</v>
      </c>
      <c r="D212" s="248"/>
      <c r="E212" s="249"/>
      <c r="F212" s="250"/>
      <c r="G212" s="23"/>
      <c r="H212" s="393">
        <f>SUM(H213)</f>
        <v>10000</v>
      </c>
      <c r="I212" s="393">
        <f t="shared" ref="I212:J216" si="31">SUM(I213)</f>
        <v>10000</v>
      </c>
      <c r="J212" s="393">
        <f t="shared" si="31"/>
        <v>10000</v>
      </c>
    </row>
    <row r="213" spans="1:10" s="593" customFormat="1" ht="63" x14ac:dyDescent="0.25">
      <c r="A213" s="75" t="s">
        <v>722</v>
      </c>
      <c r="B213" s="28" t="s">
        <v>15</v>
      </c>
      <c r="C213" s="42" t="s">
        <v>634</v>
      </c>
      <c r="D213" s="227" t="s">
        <v>177</v>
      </c>
      <c r="E213" s="228" t="s">
        <v>343</v>
      </c>
      <c r="F213" s="229" t="s">
        <v>344</v>
      </c>
      <c r="G213" s="28"/>
      <c r="H213" s="387">
        <f>SUM(H214)</f>
        <v>10000</v>
      </c>
      <c r="I213" s="387">
        <f t="shared" si="31"/>
        <v>10000</v>
      </c>
      <c r="J213" s="387">
        <f t="shared" si="31"/>
        <v>10000</v>
      </c>
    </row>
    <row r="214" spans="1:10" s="593" customFormat="1" ht="94.5" x14ac:dyDescent="0.25">
      <c r="A214" s="76" t="s">
        <v>725</v>
      </c>
      <c r="B214" s="2" t="s">
        <v>15</v>
      </c>
      <c r="C214" s="8" t="s">
        <v>634</v>
      </c>
      <c r="D214" s="251" t="s">
        <v>727</v>
      </c>
      <c r="E214" s="252" t="s">
        <v>343</v>
      </c>
      <c r="F214" s="253" t="s">
        <v>344</v>
      </c>
      <c r="G214" s="2"/>
      <c r="H214" s="388">
        <f>SUM(H215)</f>
        <v>10000</v>
      </c>
      <c r="I214" s="388">
        <f t="shared" si="31"/>
        <v>10000</v>
      </c>
      <c r="J214" s="388">
        <f t="shared" si="31"/>
        <v>10000</v>
      </c>
    </row>
    <row r="215" spans="1:10" s="593" customFormat="1" ht="65.25" customHeight="1" x14ac:dyDescent="0.25">
      <c r="A215" s="76" t="s">
        <v>726</v>
      </c>
      <c r="B215" s="2" t="s">
        <v>15</v>
      </c>
      <c r="C215" s="8" t="s">
        <v>634</v>
      </c>
      <c r="D215" s="251" t="s">
        <v>727</v>
      </c>
      <c r="E215" s="252" t="s">
        <v>10</v>
      </c>
      <c r="F215" s="253" t="s">
        <v>344</v>
      </c>
      <c r="G215" s="2"/>
      <c r="H215" s="388">
        <f>SUM(H216)</f>
        <v>10000</v>
      </c>
      <c r="I215" s="388">
        <f t="shared" si="31"/>
        <v>10000</v>
      </c>
      <c r="J215" s="388">
        <f t="shared" si="31"/>
        <v>10000</v>
      </c>
    </row>
    <row r="216" spans="1:10" s="593" customFormat="1" ht="31.5" x14ac:dyDescent="0.25">
      <c r="A216" s="3" t="s">
        <v>129</v>
      </c>
      <c r="B216" s="2" t="s">
        <v>15</v>
      </c>
      <c r="C216" s="8" t="s">
        <v>634</v>
      </c>
      <c r="D216" s="251" t="s">
        <v>727</v>
      </c>
      <c r="E216" s="252" t="s">
        <v>10</v>
      </c>
      <c r="F216" s="253" t="s">
        <v>410</v>
      </c>
      <c r="G216" s="2"/>
      <c r="H216" s="388">
        <f>SUM(H217)</f>
        <v>10000</v>
      </c>
      <c r="I216" s="388">
        <f t="shared" si="31"/>
        <v>10000</v>
      </c>
      <c r="J216" s="388">
        <f t="shared" si="31"/>
        <v>10000</v>
      </c>
    </row>
    <row r="217" spans="1:10" s="593" customFormat="1" ht="31.5" x14ac:dyDescent="0.25">
      <c r="A217" s="521" t="s">
        <v>484</v>
      </c>
      <c r="B217" s="2" t="s">
        <v>15</v>
      </c>
      <c r="C217" s="8" t="s">
        <v>634</v>
      </c>
      <c r="D217" s="251" t="s">
        <v>727</v>
      </c>
      <c r="E217" s="252" t="s">
        <v>10</v>
      </c>
      <c r="F217" s="253" t="s">
        <v>410</v>
      </c>
      <c r="G217" s="2" t="s">
        <v>16</v>
      </c>
      <c r="H217" s="389">
        <f>SUM(прил4!I190)</f>
        <v>10000</v>
      </c>
      <c r="I217" s="389">
        <f>SUM(прил4!J190)</f>
        <v>10000</v>
      </c>
      <c r="J217" s="389">
        <f>SUM(прил4!K190)</f>
        <v>10000</v>
      </c>
    </row>
    <row r="218" spans="1:10" ht="15.75" x14ac:dyDescent="0.25">
      <c r="A218" s="74" t="s">
        <v>24</v>
      </c>
      <c r="B218" s="16" t="s">
        <v>19</v>
      </c>
      <c r="C218" s="39"/>
      <c r="D218" s="245"/>
      <c r="E218" s="246"/>
      <c r="F218" s="247"/>
      <c r="G218" s="15"/>
      <c r="H218" s="431">
        <f>SUM(H219+H225+H236)</f>
        <v>12158578</v>
      </c>
      <c r="I218" s="431">
        <f>SUM(I219+I225+I236)</f>
        <v>11556397</v>
      </c>
      <c r="J218" s="431">
        <f>SUM(J219+J225+J236)</f>
        <v>14733721</v>
      </c>
    </row>
    <row r="219" spans="1:10" ht="15.75" x14ac:dyDescent="0.25">
      <c r="A219" s="86" t="s">
        <v>212</v>
      </c>
      <c r="B219" s="23" t="s">
        <v>19</v>
      </c>
      <c r="C219" s="55" t="s">
        <v>34</v>
      </c>
      <c r="D219" s="248"/>
      <c r="E219" s="249"/>
      <c r="F219" s="250"/>
      <c r="G219" s="22"/>
      <c r="H219" s="393">
        <f>SUM(H220)</f>
        <v>760000</v>
      </c>
      <c r="I219" s="393">
        <f t="shared" ref="I219:J223" si="32">SUM(I220)</f>
        <v>738435</v>
      </c>
      <c r="J219" s="393">
        <f t="shared" si="32"/>
        <v>550066</v>
      </c>
    </row>
    <row r="220" spans="1:10" ht="47.25" x14ac:dyDescent="0.25">
      <c r="A220" s="75" t="s">
        <v>114</v>
      </c>
      <c r="B220" s="28" t="s">
        <v>19</v>
      </c>
      <c r="C220" s="30" t="s">
        <v>34</v>
      </c>
      <c r="D220" s="221" t="s">
        <v>377</v>
      </c>
      <c r="E220" s="222" t="s">
        <v>343</v>
      </c>
      <c r="F220" s="223" t="s">
        <v>344</v>
      </c>
      <c r="G220" s="28"/>
      <c r="H220" s="387">
        <f>SUM(H221)</f>
        <v>760000</v>
      </c>
      <c r="I220" s="387">
        <f t="shared" si="32"/>
        <v>738435</v>
      </c>
      <c r="J220" s="387">
        <f t="shared" si="32"/>
        <v>550066</v>
      </c>
    </row>
    <row r="221" spans="1:10" ht="68.25" customHeight="1" x14ac:dyDescent="0.25">
      <c r="A221" s="76" t="s">
        <v>150</v>
      </c>
      <c r="B221" s="44" t="s">
        <v>19</v>
      </c>
      <c r="C221" s="53" t="s">
        <v>34</v>
      </c>
      <c r="D221" s="224" t="s">
        <v>185</v>
      </c>
      <c r="E221" s="225" t="s">
        <v>343</v>
      </c>
      <c r="F221" s="226" t="s">
        <v>344</v>
      </c>
      <c r="G221" s="44"/>
      <c r="H221" s="388">
        <f>SUM(H222)</f>
        <v>760000</v>
      </c>
      <c r="I221" s="388">
        <f t="shared" si="32"/>
        <v>738435</v>
      </c>
      <c r="J221" s="388">
        <f t="shared" si="32"/>
        <v>550066</v>
      </c>
    </row>
    <row r="222" spans="1:10" ht="33" customHeight="1" x14ac:dyDescent="0.25">
      <c r="A222" s="76" t="s">
        <v>378</v>
      </c>
      <c r="B222" s="44" t="s">
        <v>19</v>
      </c>
      <c r="C222" s="53" t="s">
        <v>34</v>
      </c>
      <c r="D222" s="224" t="s">
        <v>185</v>
      </c>
      <c r="E222" s="225" t="s">
        <v>10</v>
      </c>
      <c r="F222" s="226" t="s">
        <v>344</v>
      </c>
      <c r="G222" s="44"/>
      <c r="H222" s="388">
        <f>SUM(H223)</f>
        <v>760000</v>
      </c>
      <c r="I222" s="388">
        <f t="shared" si="32"/>
        <v>738435</v>
      </c>
      <c r="J222" s="388">
        <f t="shared" si="32"/>
        <v>550066</v>
      </c>
    </row>
    <row r="223" spans="1:10" ht="15.75" customHeight="1" x14ac:dyDescent="0.25">
      <c r="A223" s="76" t="s">
        <v>151</v>
      </c>
      <c r="B223" s="44" t="s">
        <v>19</v>
      </c>
      <c r="C223" s="53" t="s">
        <v>34</v>
      </c>
      <c r="D223" s="224" t="s">
        <v>185</v>
      </c>
      <c r="E223" s="225" t="s">
        <v>10</v>
      </c>
      <c r="F223" s="226" t="s">
        <v>379</v>
      </c>
      <c r="G223" s="44"/>
      <c r="H223" s="388">
        <f>SUM(H224)</f>
        <v>760000</v>
      </c>
      <c r="I223" s="388">
        <f t="shared" si="32"/>
        <v>738435</v>
      </c>
      <c r="J223" s="388">
        <f t="shared" si="32"/>
        <v>550066</v>
      </c>
    </row>
    <row r="224" spans="1:10" ht="31.5" x14ac:dyDescent="0.25">
      <c r="A224" s="89" t="s">
        <v>484</v>
      </c>
      <c r="B224" s="44" t="s">
        <v>19</v>
      </c>
      <c r="C224" s="53" t="s">
        <v>34</v>
      </c>
      <c r="D224" s="224" t="s">
        <v>185</v>
      </c>
      <c r="E224" s="225" t="s">
        <v>10</v>
      </c>
      <c r="F224" s="226" t="s">
        <v>379</v>
      </c>
      <c r="G224" s="2" t="s">
        <v>16</v>
      </c>
      <c r="H224" s="390">
        <f>SUM(прил4!I197)</f>
        <v>760000</v>
      </c>
      <c r="I224" s="390">
        <f>SUM(прил4!J197)</f>
        <v>738435</v>
      </c>
      <c r="J224" s="390">
        <f>SUM(прил4!K197)</f>
        <v>550066</v>
      </c>
    </row>
    <row r="225" spans="1:10" ht="15.75" x14ac:dyDescent="0.25">
      <c r="A225" s="86" t="s">
        <v>113</v>
      </c>
      <c r="B225" s="23" t="s">
        <v>19</v>
      </c>
      <c r="C225" s="40" t="s">
        <v>31</v>
      </c>
      <c r="D225" s="239"/>
      <c r="E225" s="240"/>
      <c r="F225" s="241"/>
      <c r="G225" s="22"/>
      <c r="H225" s="393">
        <f>SUM(H226)</f>
        <v>11264578</v>
      </c>
      <c r="I225" s="393">
        <f>SUM(I226)</f>
        <v>10667562</v>
      </c>
      <c r="J225" s="393">
        <f>SUM(J226)</f>
        <v>14003655</v>
      </c>
    </row>
    <row r="226" spans="1:10" ht="47.25" x14ac:dyDescent="0.25">
      <c r="A226" s="75" t="s">
        <v>114</v>
      </c>
      <c r="B226" s="28" t="s">
        <v>19</v>
      </c>
      <c r="C226" s="30" t="s">
        <v>31</v>
      </c>
      <c r="D226" s="221" t="s">
        <v>377</v>
      </c>
      <c r="E226" s="222" t="s">
        <v>343</v>
      </c>
      <c r="F226" s="223" t="s">
        <v>344</v>
      </c>
      <c r="G226" s="28"/>
      <c r="H226" s="387">
        <f>SUM(H227+H232)</f>
        <v>11264578</v>
      </c>
      <c r="I226" s="387">
        <f>SUM(I227+I232)</f>
        <v>10667562</v>
      </c>
      <c r="J226" s="387">
        <f>SUM(J227+J232)</f>
        <v>14003655</v>
      </c>
    </row>
    <row r="227" spans="1:10" ht="65.25" customHeight="1" x14ac:dyDescent="0.25">
      <c r="A227" s="76" t="s">
        <v>115</v>
      </c>
      <c r="B227" s="44" t="s">
        <v>19</v>
      </c>
      <c r="C227" s="53" t="s">
        <v>31</v>
      </c>
      <c r="D227" s="224" t="s">
        <v>180</v>
      </c>
      <c r="E227" s="225" t="s">
        <v>343</v>
      </c>
      <c r="F227" s="226" t="s">
        <v>344</v>
      </c>
      <c r="G227" s="44"/>
      <c r="H227" s="388">
        <f>SUM(H228)</f>
        <v>11213698</v>
      </c>
      <c r="I227" s="388">
        <f>SUM(I228)</f>
        <v>10616682</v>
      </c>
      <c r="J227" s="388">
        <f>SUM(J228)</f>
        <v>13952775</v>
      </c>
    </row>
    <row r="228" spans="1:10" ht="47.25" customHeight="1" x14ac:dyDescent="0.25">
      <c r="A228" s="76" t="s">
        <v>380</v>
      </c>
      <c r="B228" s="44" t="s">
        <v>19</v>
      </c>
      <c r="C228" s="53" t="s">
        <v>31</v>
      </c>
      <c r="D228" s="224" t="s">
        <v>180</v>
      </c>
      <c r="E228" s="225" t="s">
        <v>10</v>
      </c>
      <c r="F228" s="226" t="s">
        <v>344</v>
      </c>
      <c r="G228" s="44"/>
      <c r="H228" s="388">
        <f>SUM(H229)</f>
        <v>11213698</v>
      </c>
      <c r="I228" s="388">
        <f t="shared" ref="I228:J228" si="33">SUM(I229)</f>
        <v>10616682</v>
      </c>
      <c r="J228" s="388">
        <f t="shared" si="33"/>
        <v>13952775</v>
      </c>
    </row>
    <row r="229" spans="1:10" ht="31.5" x14ac:dyDescent="0.25">
      <c r="A229" s="76" t="s">
        <v>790</v>
      </c>
      <c r="B229" s="44" t="s">
        <v>19</v>
      </c>
      <c r="C229" s="53" t="s">
        <v>31</v>
      </c>
      <c r="D229" s="224" t="s">
        <v>180</v>
      </c>
      <c r="E229" s="225" t="s">
        <v>10</v>
      </c>
      <c r="F229" s="226" t="s">
        <v>850</v>
      </c>
      <c r="G229" s="44"/>
      <c r="H229" s="388">
        <f>SUM(H230:H231)</f>
        <v>11213698</v>
      </c>
      <c r="I229" s="388">
        <f t="shared" ref="I229:J229" si="34">SUM(I230:I231)</f>
        <v>10616682</v>
      </c>
      <c r="J229" s="388">
        <f t="shared" si="34"/>
        <v>13952775</v>
      </c>
    </row>
    <row r="230" spans="1:10" s="654" customFormat="1" ht="31.5" x14ac:dyDescent="0.25">
      <c r="A230" s="89" t="s">
        <v>484</v>
      </c>
      <c r="B230" s="44" t="s">
        <v>19</v>
      </c>
      <c r="C230" s="53" t="s">
        <v>31</v>
      </c>
      <c r="D230" s="224" t="s">
        <v>180</v>
      </c>
      <c r="E230" s="225" t="s">
        <v>10</v>
      </c>
      <c r="F230" s="226" t="s">
        <v>850</v>
      </c>
      <c r="G230" s="44" t="s">
        <v>16</v>
      </c>
      <c r="H230" s="390">
        <f>SUM(прил4!I203)</f>
        <v>1913698</v>
      </c>
      <c r="I230" s="390">
        <f>SUM(прил4!J203)</f>
        <v>10616682</v>
      </c>
      <c r="J230" s="390">
        <f>SUM(прил4!K203)</f>
        <v>13952775</v>
      </c>
    </row>
    <row r="231" spans="1:10" ht="18" customHeight="1" x14ac:dyDescent="0.25">
      <c r="A231" s="76" t="s">
        <v>20</v>
      </c>
      <c r="B231" s="44" t="s">
        <v>19</v>
      </c>
      <c r="C231" s="53" t="s">
        <v>31</v>
      </c>
      <c r="D231" s="224" t="s">
        <v>180</v>
      </c>
      <c r="E231" s="225" t="s">
        <v>10</v>
      </c>
      <c r="F231" s="226" t="s">
        <v>850</v>
      </c>
      <c r="G231" s="44" t="s">
        <v>59</v>
      </c>
      <c r="H231" s="390">
        <f>SUM(прил4!I204)</f>
        <v>9300000</v>
      </c>
      <c r="I231" s="390">
        <f>SUM(прил4!J204)</f>
        <v>0</v>
      </c>
      <c r="J231" s="390">
        <f>SUM(прил4!K204)</f>
        <v>0</v>
      </c>
    </row>
    <row r="232" spans="1:10" ht="78.75" x14ac:dyDescent="0.25">
      <c r="A232" s="76" t="s">
        <v>211</v>
      </c>
      <c r="B232" s="44" t="s">
        <v>19</v>
      </c>
      <c r="C232" s="118" t="s">
        <v>31</v>
      </c>
      <c r="D232" s="224" t="s">
        <v>209</v>
      </c>
      <c r="E232" s="225" t="s">
        <v>343</v>
      </c>
      <c r="F232" s="226" t="s">
        <v>344</v>
      </c>
      <c r="G232" s="44"/>
      <c r="H232" s="388">
        <f>SUM(H233)</f>
        <v>50880</v>
      </c>
      <c r="I232" s="388">
        <f t="shared" ref="I232:J234" si="35">SUM(I233)</f>
        <v>50880</v>
      </c>
      <c r="J232" s="388">
        <f t="shared" si="35"/>
        <v>50880</v>
      </c>
    </row>
    <row r="233" spans="1:10" ht="34.5" customHeight="1" x14ac:dyDescent="0.25">
      <c r="A233" s="76" t="s">
        <v>382</v>
      </c>
      <c r="B233" s="44" t="s">
        <v>19</v>
      </c>
      <c r="C233" s="118" t="s">
        <v>31</v>
      </c>
      <c r="D233" s="224" t="s">
        <v>209</v>
      </c>
      <c r="E233" s="225" t="s">
        <v>10</v>
      </c>
      <c r="F233" s="226" t="s">
        <v>344</v>
      </c>
      <c r="G233" s="44"/>
      <c r="H233" s="388">
        <f>SUM(H234)</f>
        <v>50880</v>
      </c>
      <c r="I233" s="388">
        <f t="shared" si="35"/>
        <v>50880</v>
      </c>
      <c r="J233" s="388">
        <f t="shared" si="35"/>
        <v>50880</v>
      </c>
    </row>
    <row r="234" spans="1:10" ht="31.5" x14ac:dyDescent="0.25">
      <c r="A234" s="76" t="s">
        <v>210</v>
      </c>
      <c r="B234" s="44" t="s">
        <v>19</v>
      </c>
      <c r="C234" s="118" t="s">
        <v>31</v>
      </c>
      <c r="D234" s="224" t="s">
        <v>209</v>
      </c>
      <c r="E234" s="225" t="s">
        <v>10</v>
      </c>
      <c r="F234" s="226" t="s">
        <v>383</v>
      </c>
      <c r="G234" s="44"/>
      <c r="H234" s="388">
        <f>SUM(H235)</f>
        <v>50880</v>
      </c>
      <c r="I234" s="388">
        <f t="shared" si="35"/>
        <v>50880</v>
      </c>
      <c r="J234" s="388">
        <f t="shared" si="35"/>
        <v>50880</v>
      </c>
    </row>
    <row r="235" spans="1:10" ht="32.25" customHeight="1" x14ac:dyDescent="0.25">
      <c r="A235" s="89" t="s">
        <v>484</v>
      </c>
      <c r="B235" s="44" t="s">
        <v>19</v>
      </c>
      <c r="C235" s="118" t="s">
        <v>31</v>
      </c>
      <c r="D235" s="224" t="s">
        <v>209</v>
      </c>
      <c r="E235" s="225" t="s">
        <v>10</v>
      </c>
      <c r="F235" s="226" t="s">
        <v>383</v>
      </c>
      <c r="G235" s="44" t="s">
        <v>16</v>
      </c>
      <c r="H235" s="390">
        <f>SUM(прил4!I208)</f>
        <v>50880</v>
      </c>
      <c r="I235" s="390">
        <f>SUM(прил4!J208)</f>
        <v>50880</v>
      </c>
      <c r="J235" s="390">
        <f>SUM(прил4!K208)</f>
        <v>50880</v>
      </c>
    </row>
    <row r="236" spans="1:10" ht="15.75" x14ac:dyDescent="0.25">
      <c r="A236" s="86" t="s">
        <v>25</v>
      </c>
      <c r="B236" s="23" t="s">
        <v>19</v>
      </c>
      <c r="C236" s="40">
        <v>12</v>
      </c>
      <c r="D236" s="239"/>
      <c r="E236" s="240"/>
      <c r="F236" s="241"/>
      <c r="G236" s="22"/>
      <c r="H236" s="393">
        <f>SUM(H237,H242,H247,H256)</f>
        <v>134000</v>
      </c>
      <c r="I236" s="393">
        <f>SUM(I237,I242,I247,I256)</f>
        <v>150400</v>
      </c>
      <c r="J236" s="393">
        <f>SUM(J237,J242,J247,J256)</f>
        <v>180000</v>
      </c>
    </row>
    <row r="237" spans="1:10" ht="47.25" customHeight="1" x14ac:dyDescent="0.25">
      <c r="A237" s="27" t="s">
        <v>109</v>
      </c>
      <c r="B237" s="28" t="s">
        <v>19</v>
      </c>
      <c r="C237" s="30">
        <v>12</v>
      </c>
      <c r="D237" s="221" t="s">
        <v>368</v>
      </c>
      <c r="E237" s="222" t="s">
        <v>343</v>
      </c>
      <c r="F237" s="223" t="s">
        <v>344</v>
      </c>
      <c r="G237" s="28"/>
      <c r="H237" s="387">
        <f>SUM(H238)</f>
        <v>100000</v>
      </c>
      <c r="I237" s="387">
        <f t="shared" ref="I237:J240" si="36">SUM(I238)</f>
        <v>90000</v>
      </c>
      <c r="J237" s="387">
        <f t="shared" si="36"/>
        <v>90000</v>
      </c>
    </row>
    <row r="238" spans="1:10" ht="64.5" customHeight="1" x14ac:dyDescent="0.25">
      <c r="A238" s="54" t="s">
        <v>110</v>
      </c>
      <c r="B238" s="2" t="s">
        <v>19</v>
      </c>
      <c r="C238" s="330">
        <v>12</v>
      </c>
      <c r="D238" s="236" t="s">
        <v>170</v>
      </c>
      <c r="E238" s="237" t="s">
        <v>343</v>
      </c>
      <c r="F238" s="238" t="s">
        <v>344</v>
      </c>
      <c r="G238" s="2"/>
      <c r="H238" s="388">
        <f>SUM(H239)</f>
        <v>100000</v>
      </c>
      <c r="I238" s="388">
        <f t="shared" si="36"/>
        <v>90000</v>
      </c>
      <c r="J238" s="388">
        <f t="shared" si="36"/>
        <v>90000</v>
      </c>
    </row>
    <row r="239" spans="1:10" ht="48.75" customHeight="1" x14ac:dyDescent="0.25">
      <c r="A239" s="54" t="s">
        <v>369</v>
      </c>
      <c r="B239" s="2" t="s">
        <v>19</v>
      </c>
      <c r="C239" s="330">
        <v>12</v>
      </c>
      <c r="D239" s="236" t="s">
        <v>170</v>
      </c>
      <c r="E239" s="237" t="s">
        <v>10</v>
      </c>
      <c r="F239" s="238" t="s">
        <v>344</v>
      </c>
      <c r="G239" s="2"/>
      <c r="H239" s="388">
        <f>SUM(H240)</f>
        <v>100000</v>
      </c>
      <c r="I239" s="388">
        <f t="shared" si="36"/>
        <v>90000</v>
      </c>
      <c r="J239" s="388">
        <f t="shared" si="36"/>
        <v>90000</v>
      </c>
    </row>
    <row r="240" spans="1:10" ht="16.5" customHeight="1" x14ac:dyDescent="0.25">
      <c r="A240" s="84" t="s">
        <v>371</v>
      </c>
      <c r="B240" s="2" t="s">
        <v>19</v>
      </c>
      <c r="C240" s="330">
        <v>12</v>
      </c>
      <c r="D240" s="236" t="s">
        <v>170</v>
      </c>
      <c r="E240" s="237" t="s">
        <v>10</v>
      </c>
      <c r="F240" s="238" t="s">
        <v>370</v>
      </c>
      <c r="G240" s="2"/>
      <c r="H240" s="388">
        <f>SUM(H241)</f>
        <v>100000</v>
      </c>
      <c r="I240" s="388">
        <f t="shared" si="36"/>
        <v>90000</v>
      </c>
      <c r="J240" s="388">
        <f t="shared" si="36"/>
        <v>90000</v>
      </c>
    </row>
    <row r="241" spans="1:10" ht="30" customHeight="1" x14ac:dyDescent="0.25">
      <c r="A241" s="89" t="s">
        <v>484</v>
      </c>
      <c r="B241" s="2" t="s">
        <v>19</v>
      </c>
      <c r="C241" s="330">
        <v>12</v>
      </c>
      <c r="D241" s="236" t="s">
        <v>170</v>
      </c>
      <c r="E241" s="237" t="s">
        <v>10</v>
      </c>
      <c r="F241" s="238" t="s">
        <v>370</v>
      </c>
      <c r="G241" s="2" t="s">
        <v>16</v>
      </c>
      <c r="H241" s="389">
        <f>SUM(прил4!I214)</f>
        <v>100000</v>
      </c>
      <c r="I241" s="389">
        <f>SUM(прил4!J214)</f>
        <v>90000</v>
      </c>
      <c r="J241" s="389">
        <f>SUM(прил4!K214)</f>
        <v>90000</v>
      </c>
    </row>
    <row r="242" spans="1:10" ht="47.25" x14ac:dyDescent="0.25">
      <c r="A242" s="27" t="s">
        <v>118</v>
      </c>
      <c r="B242" s="28" t="s">
        <v>19</v>
      </c>
      <c r="C242" s="30">
        <v>12</v>
      </c>
      <c r="D242" s="221" t="s">
        <v>384</v>
      </c>
      <c r="E242" s="222" t="s">
        <v>343</v>
      </c>
      <c r="F242" s="223" t="s">
        <v>344</v>
      </c>
      <c r="G242" s="28"/>
      <c r="H242" s="387">
        <f>SUM(H243)</f>
        <v>24000</v>
      </c>
      <c r="I242" s="387">
        <f t="shared" ref="I242:J245" si="37">SUM(I243)</f>
        <v>50400</v>
      </c>
      <c r="J242" s="387">
        <f t="shared" si="37"/>
        <v>80000</v>
      </c>
    </row>
    <row r="243" spans="1:10" ht="63.75" customHeight="1" x14ac:dyDescent="0.25">
      <c r="A243" s="268" t="s">
        <v>119</v>
      </c>
      <c r="B243" s="5" t="s">
        <v>19</v>
      </c>
      <c r="C243" s="344">
        <v>12</v>
      </c>
      <c r="D243" s="236" t="s">
        <v>181</v>
      </c>
      <c r="E243" s="237" t="s">
        <v>343</v>
      </c>
      <c r="F243" s="238" t="s">
        <v>344</v>
      </c>
      <c r="G243" s="2"/>
      <c r="H243" s="388">
        <f>SUM(H244)</f>
        <v>24000</v>
      </c>
      <c r="I243" s="388">
        <f t="shared" si="37"/>
        <v>50400</v>
      </c>
      <c r="J243" s="388">
        <f t="shared" si="37"/>
        <v>80000</v>
      </c>
    </row>
    <row r="244" spans="1:10" ht="32.25" customHeight="1" x14ac:dyDescent="0.25">
      <c r="A244" s="90" t="s">
        <v>385</v>
      </c>
      <c r="B244" s="5" t="s">
        <v>19</v>
      </c>
      <c r="C244" s="344">
        <v>12</v>
      </c>
      <c r="D244" s="236" t="s">
        <v>181</v>
      </c>
      <c r="E244" s="237" t="s">
        <v>10</v>
      </c>
      <c r="F244" s="238" t="s">
        <v>344</v>
      </c>
      <c r="G244" s="266"/>
      <c r="H244" s="388">
        <f>SUM(H245)</f>
        <v>24000</v>
      </c>
      <c r="I244" s="388">
        <f t="shared" si="37"/>
        <v>50400</v>
      </c>
      <c r="J244" s="388">
        <f t="shared" si="37"/>
        <v>80000</v>
      </c>
    </row>
    <row r="245" spans="1:10" ht="18" customHeight="1" x14ac:dyDescent="0.25">
      <c r="A245" s="3" t="s">
        <v>82</v>
      </c>
      <c r="B245" s="5" t="s">
        <v>19</v>
      </c>
      <c r="C245" s="344">
        <v>12</v>
      </c>
      <c r="D245" s="236" t="s">
        <v>181</v>
      </c>
      <c r="E245" s="237" t="s">
        <v>10</v>
      </c>
      <c r="F245" s="238" t="s">
        <v>386</v>
      </c>
      <c r="G245" s="59"/>
      <c r="H245" s="388">
        <f>SUM(H246)</f>
        <v>24000</v>
      </c>
      <c r="I245" s="388">
        <f t="shared" si="37"/>
        <v>50400</v>
      </c>
      <c r="J245" s="388">
        <f t="shared" si="37"/>
        <v>80000</v>
      </c>
    </row>
    <row r="246" spans="1:10" ht="30.75" customHeight="1" x14ac:dyDescent="0.25">
      <c r="A246" s="89" t="s">
        <v>484</v>
      </c>
      <c r="B246" s="5" t="s">
        <v>19</v>
      </c>
      <c r="C246" s="344">
        <v>12</v>
      </c>
      <c r="D246" s="236" t="s">
        <v>181</v>
      </c>
      <c r="E246" s="237" t="s">
        <v>10</v>
      </c>
      <c r="F246" s="238" t="s">
        <v>386</v>
      </c>
      <c r="G246" s="59" t="s">
        <v>16</v>
      </c>
      <c r="H246" s="390">
        <f>SUM(прил4!I489+прил4!I219)</f>
        <v>24000</v>
      </c>
      <c r="I246" s="390">
        <f>SUM(прил4!J489+прил4!J219)</f>
        <v>50400</v>
      </c>
      <c r="J246" s="390">
        <f>SUM(прил4!K489+прил4!K219)</f>
        <v>80000</v>
      </c>
    </row>
    <row r="247" spans="1:10" ht="50.25" hidden="1" customHeight="1" x14ac:dyDescent="0.25">
      <c r="A247" s="75" t="s">
        <v>156</v>
      </c>
      <c r="B247" s="28" t="s">
        <v>19</v>
      </c>
      <c r="C247" s="30">
        <v>12</v>
      </c>
      <c r="D247" s="221" t="s">
        <v>502</v>
      </c>
      <c r="E247" s="222" t="s">
        <v>343</v>
      </c>
      <c r="F247" s="223" t="s">
        <v>344</v>
      </c>
      <c r="G247" s="28"/>
      <c r="H247" s="387">
        <f t="shared" ref="H247:J248" si="38">SUM(H248)</f>
        <v>0</v>
      </c>
      <c r="I247" s="387">
        <f t="shared" si="38"/>
        <v>0</v>
      </c>
      <c r="J247" s="387">
        <f t="shared" si="38"/>
        <v>0</v>
      </c>
    </row>
    <row r="248" spans="1:10" ht="79.5" hidden="1" customHeight="1" x14ac:dyDescent="0.25">
      <c r="A248" s="76" t="s">
        <v>157</v>
      </c>
      <c r="B248" s="44" t="s">
        <v>19</v>
      </c>
      <c r="C248" s="53">
        <v>12</v>
      </c>
      <c r="D248" s="224" t="s">
        <v>184</v>
      </c>
      <c r="E248" s="225" t="s">
        <v>343</v>
      </c>
      <c r="F248" s="226" t="s">
        <v>344</v>
      </c>
      <c r="G248" s="44"/>
      <c r="H248" s="388">
        <f t="shared" si="38"/>
        <v>0</v>
      </c>
      <c r="I248" s="388">
        <f t="shared" si="38"/>
        <v>0</v>
      </c>
      <c r="J248" s="388">
        <f t="shared" si="38"/>
        <v>0</v>
      </c>
    </row>
    <row r="249" spans="1:10" ht="30.75" hidden="1" customHeight="1" x14ac:dyDescent="0.25">
      <c r="A249" s="76" t="s">
        <v>396</v>
      </c>
      <c r="B249" s="44" t="s">
        <v>19</v>
      </c>
      <c r="C249" s="53">
        <v>12</v>
      </c>
      <c r="D249" s="224" t="s">
        <v>184</v>
      </c>
      <c r="E249" s="225" t="s">
        <v>10</v>
      </c>
      <c r="F249" s="226" t="s">
        <v>344</v>
      </c>
      <c r="G249" s="44"/>
      <c r="H249" s="388">
        <f>SUM(H250+H252+H254)</f>
        <v>0</v>
      </c>
      <c r="I249" s="388">
        <f>SUM(I250+I252+I254)</f>
        <v>0</v>
      </c>
      <c r="J249" s="388">
        <f>SUM(J250+J252+J254)</f>
        <v>0</v>
      </c>
    </row>
    <row r="250" spans="1:10" ht="30.75" hidden="1" customHeight="1" x14ac:dyDescent="0.25">
      <c r="A250" s="76" t="s">
        <v>587</v>
      </c>
      <c r="B250" s="44" t="s">
        <v>19</v>
      </c>
      <c r="C250" s="53">
        <v>12</v>
      </c>
      <c r="D250" s="224" t="s">
        <v>184</v>
      </c>
      <c r="E250" s="225" t="s">
        <v>10</v>
      </c>
      <c r="F250" s="364">
        <v>13600</v>
      </c>
      <c r="G250" s="44"/>
      <c r="H250" s="388">
        <f>SUM(H251:H251)</f>
        <v>0</v>
      </c>
      <c r="I250" s="388">
        <f>SUM(I251:I251)</f>
        <v>0</v>
      </c>
      <c r="J250" s="388">
        <f>SUM(J251:J251)</f>
        <v>0</v>
      </c>
    </row>
    <row r="251" spans="1:10" ht="18.75" hidden="1" customHeight="1" x14ac:dyDescent="0.25">
      <c r="A251" s="76" t="s">
        <v>20</v>
      </c>
      <c r="B251" s="44" t="s">
        <v>19</v>
      </c>
      <c r="C251" s="53">
        <v>12</v>
      </c>
      <c r="D251" s="224" t="s">
        <v>184</v>
      </c>
      <c r="E251" s="225" t="s">
        <v>10</v>
      </c>
      <c r="F251" s="364">
        <v>13600</v>
      </c>
      <c r="G251" s="44" t="s">
        <v>59</v>
      </c>
      <c r="H251" s="390">
        <f>SUM(прил4!I224)</f>
        <v>0</v>
      </c>
      <c r="I251" s="390">
        <f>SUM(прил4!J224)</f>
        <v>0</v>
      </c>
      <c r="J251" s="390">
        <f>SUM(прил4!K224)</f>
        <v>0</v>
      </c>
    </row>
    <row r="252" spans="1:10" ht="45.75" hidden="1" customHeight="1" x14ac:dyDescent="0.25">
      <c r="A252" s="76" t="s">
        <v>758</v>
      </c>
      <c r="B252" s="44" t="s">
        <v>19</v>
      </c>
      <c r="C252" s="53">
        <v>12</v>
      </c>
      <c r="D252" s="224" t="s">
        <v>184</v>
      </c>
      <c r="E252" s="225" t="s">
        <v>10</v>
      </c>
      <c r="F252" s="226" t="s">
        <v>509</v>
      </c>
      <c r="G252" s="44"/>
      <c r="H252" s="388">
        <f>SUM(H253:H253)</f>
        <v>0</v>
      </c>
      <c r="I252" s="388">
        <f>SUM(I253:I253)</f>
        <v>0</v>
      </c>
      <c r="J252" s="388">
        <f>SUM(J253:J253)</f>
        <v>0</v>
      </c>
    </row>
    <row r="253" spans="1:10" ht="17.25" hidden="1" customHeight="1" x14ac:dyDescent="0.25">
      <c r="A253" s="76" t="s">
        <v>20</v>
      </c>
      <c r="B253" s="44" t="s">
        <v>19</v>
      </c>
      <c r="C253" s="53">
        <v>12</v>
      </c>
      <c r="D253" s="224" t="s">
        <v>184</v>
      </c>
      <c r="E253" s="225" t="s">
        <v>10</v>
      </c>
      <c r="F253" s="226" t="s">
        <v>509</v>
      </c>
      <c r="G253" s="44" t="s">
        <v>59</v>
      </c>
      <c r="H253" s="390">
        <f>SUM(прил4!I226)</f>
        <v>0</v>
      </c>
      <c r="I253" s="390">
        <f>SUM(прил4!J226)</f>
        <v>0</v>
      </c>
      <c r="J253" s="390">
        <f>SUM(прил4!K226)</f>
        <v>0</v>
      </c>
    </row>
    <row r="254" spans="1:10" s="441" customFormat="1" ht="33.75" hidden="1" customHeight="1" x14ac:dyDescent="0.25">
      <c r="A254" s="76" t="s">
        <v>594</v>
      </c>
      <c r="B254" s="44" t="s">
        <v>19</v>
      </c>
      <c r="C254" s="53">
        <v>12</v>
      </c>
      <c r="D254" s="224" t="s">
        <v>184</v>
      </c>
      <c r="E254" s="225" t="s">
        <v>10</v>
      </c>
      <c r="F254" s="226" t="s">
        <v>593</v>
      </c>
      <c r="G254" s="44"/>
      <c r="H254" s="388">
        <f>SUM(H255)</f>
        <v>0</v>
      </c>
      <c r="I254" s="388">
        <f>SUM(I255)</f>
        <v>0</v>
      </c>
      <c r="J254" s="388">
        <f>SUM(J255)</f>
        <v>0</v>
      </c>
    </row>
    <row r="255" spans="1:10" s="441" customFormat="1" ht="31.5" hidden="1" customHeight="1" x14ac:dyDescent="0.25">
      <c r="A255" s="89" t="s">
        <v>484</v>
      </c>
      <c r="B255" s="44" t="s">
        <v>19</v>
      </c>
      <c r="C255" s="53">
        <v>12</v>
      </c>
      <c r="D255" s="224" t="s">
        <v>184</v>
      </c>
      <c r="E255" s="225" t="s">
        <v>10</v>
      </c>
      <c r="F255" s="226" t="s">
        <v>593</v>
      </c>
      <c r="G255" s="44" t="s">
        <v>16</v>
      </c>
      <c r="H255" s="390">
        <f>SUM(прил4!I228)</f>
        <v>0</v>
      </c>
      <c r="I255" s="390">
        <f>SUM(прил4!J228)</f>
        <v>0</v>
      </c>
      <c r="J255" s="390">
        <f>SUM(прил4!K228)</f>
        <v>0</v>
      </c>
    </row>
    <row r="256" spans="1:10" ht="33" customHeight="1" x14ac:dyDescent="0.25">
      <c r="A256" s="65" t="s">
        <v>116</v>
      </c>
      <c r="B256" s="29" t="s">
        <v>19</v>
      </c>
      <c r="C256" s="29" t="s">
        <v>66</v>
      </c>
      <c r="D256" s="215" t="s">
        <v>182</v>
      </c>
      <c r="E256" s="216" t="s">
        <v>343</v>
      </c>
      <c r="F256" s="217" t="s">
        <v>344</v>
      </c>
      <c r="G256" s="28"/>
      <c r="H256" s="387">
        <f>SUM(H257)</f>
        <v>10000</v>
      </c>
      <c r="I256" s="387">
        <f t="shared" ref="I256:J259" si="39">SUM(I257)</f>
        <v>10000</v>
      </c>
      <c r="J256" s="387">
        <f t="shared" si="39"/>
        <v>10000</v>
      </c>
    </row>
    <row r="257" spans="1:10" ht="47.25" customHeight="1" x14ac:dyDescent="0.25">
      <c r="A257" s="84" t="s">
        <v>117</v>
      </c>
      <c r="B257" s="5" t="s">
        <v>19</v>
      </c>
      <c r="C257" s="344">
        <v>12</v>
      </c>
      <c r="D257" s="236" t="s">
        <v>183</v>
      </c>
      <c r="E257" s="237" t="s">
        <v>343</v>
      </c>
      <c r="F257" s="238" t="s">
        <v>344</v>
      </c>
      <c r="G257" s="266"/>
      <c r="H257" s="388">
        <f>SUM(H258)</f>
        <v>10000</v>
      </c>
      <c r="I257" s="388">
        <f t="shared" si="39"/>
        <v>10000</v>
      </c>
      <c r="J257" s="388">
        <f t="shared" si="39"/>
        <v>10000</v>
      </c>
    </row>
    <row r="258" spans="1:10" ht="65.25" customHeight="1" x14ac:dyDescent="0.25">
      <c r="A258" s="84" t="s">
        <v>387</v>
      </c>
      <c r="B258" s="5" t="s">
        <v>19</v>
      </c>
      <c r="C258" s="344">
        <v>12</v>
      </c>
      <c r="D258" s="236" t="s">
        <v>183</v>
      </c>
      <c r="E258" s="237" t="s">
        <v>10</v>
      </c>
      <c r="F258" s="238" t="s">
        <v>344</v>
      </c>
      <c r="G258" s="266"/>
      <c r="H258" s="388">
        <f>SUM(H259)</f>
        <v>10000</v>
      </c>
      <c r="I258" s="388">
        <f t="shared" si="39"/>
        <v>10000</v>
      </c>
      <c r="J258" s="388">
        <f t="shared" si="39"/>
        <v>10000</v>
      </c>
    </row>
    <row r="259" spans="1:10" ht="31.5" x14ac:dyDescent="0.25">
      <c r="A259" s="3" t="s">
        <v>389</v>
      </c>
      <c r="B259" s="5" t="s">
        <v>19</v>
      </c>
      <c r="C259" s="344">
        <v>12</v>
      </c>
      <c r="D259" s="236" t="s">
        <v>183</v>
      </c>
      <c r="E259" s="237" t="s">
        <v>10</v>
      </c>
      <c r="F259" s="238" t="s">
        <v>388</v>
      </c>
      <c r="G259" s="266"/>
      <c r="H259" s="388">
        <f>SUM(H260)</f>
        <v>10000</v>
      </c>
      <c r="I259" s="388">
        <f t="shared" si="39"/>
        <v>10000</v>
      </c>
      <c r="J259" s="388">
        <f t="shared" si="39"/>
        <v>10000</v>
      </c>
    </row>
    <row r="260" spans="1:10" ht="16.5" customHeight="1" x14ac:dyDescent="0.25">
      <c r="A260" s="84" t="s">
        <v>18</v>
      </c>
      <c r="B260" s="5" t="s">
        <v>19</v>
      </c>
      <c r="C260" s="344">
        <v>12</v>
      </c>
      <c r="D260" s="236" t="s">
        <v>183</v>
      </c>
      <c r="E260" s="237" t="s">
        <v>10</v>
      </c>
      <c r="F260" s="238" t="s">
        <v>388</v>
      </c>
      <c r="G260" s="266" t="s">
        <v>17</v>
      </c>
      <c r="H260" s="390">
        <f>SUM(прил4!I233)</f>
        <v>10000</v>
      </c>
      <c r="I260" s="390">
        <f>SUM(прил4!J233)</f>
        <v>10000</v>
      </c>
      <c r="J260" s="390">
        <f>SUM(прил4!K233)</f>
        <v>10000</v>
      </c>
    </row>
    <row r="261" spans="1:10" ht="16.5" customHeight="1" x14ac:dyDescent="0.25">
      <c r="A261" s="58" t="s">
        <v>120</v>
      </c>
      <c r="B261" s="94" t="s">
        <v>83</v>
      </c>
      <c r="C261" s="95"/>
      <c r="D261" s="245"/>
      <c r="E261" s="246"/>
      <c r="F261" s="247"/>
      <c r="G261" s="96"/>
      <c r="H261" s="431">
        <f>SUM(H262+H268)</f>
        <v>1017440</v>
      </c>
      <c r="I261" s="431">
        <f>SUM(I262+I268)</f>
        <v>0</v>
      </c>
      <c r="J261" s="431">
        <f>SUM(J262+J268)</f>
        <v>0</v>
      </c>
    </row>
    <row r="262" spans="1:10" s="9" customFormat="1" ht="15.75" x14ac:dyDescent="0.25">
      <c r="A262" s="41" t="s">
        <v>206</v>
      </c>
      <c r="B262" s="51" t="s">
        <v>83</v>
      </c>
      <c r="C262" s="117" t="s">
        <v>10</v>
      </c>
      <c r="D262" s="212"/>
      <c r="E262" s="213"/>
      <c r="F262" s="214"/>
      <c r="G262" s="52"/>
      <c r="H262" s="393">
        <f>SUM(H263)</f>
        <v>17440</v>
      </c>
      <c r="I262" s="393">
        <f t="shared" ref="I262:J266" si="40">SUM(I263)</f>
        <v>0</v>
      </c>
      <c r="J262" s="393">
        <f t="shared" si="40"/>
        <v>0</v>
      </c>
    </row>
    <row r="263" spans="1:10" ht="47.25" x14ac:dyDescent="0.25">
      <c r="A263" s="27" t="s">
        <v>156</v>
      </c>
      <c r="B263" s="29" t="s">
        <v>83</v>
      </c>
      <c r="C263" s="120" t="s">
        <v>10</v>
      </c>
      <c r="D263" s="221" t="s">
        <v>390</v>
      </c>
      <c r="E263" s="222" t="s">
        <v>343</v>
      </c>
      <c r="F263" s="223" t="s">
        <v>344</v>
      </c>
      <c r="G263" s="31"/>
      <c r="H263" s="387">
        <f>SUM(H264)</f>
        <v>17440</v>
      </c>
      <c r="I263" s="387">
        <f t="shared" si="40"/>
        <v>0</v>
      </c>
      <c r="J263" s="387">
        <f t="shared" si="40"/>
        <v>0</v>
      </c>
    </row>
    <row r="264" spans="1:10" ht="78.75" x14ac:dyDescent="0.25">
      <c r="A264" s="3" t="s">
        <v>208</v>
      </c>
      <c r="B264" s="5" t="s">
        <v>83</v>
      </c>
      <c r="C264" s="119" t="s">
        <v>10</v>
      </c>
      <c r="D264" s="236" t="s">
        <v>207</v>
      </c>
      <c r="E264" s="237" t="s">
        <v>343</v>
      </c>
      <c r="F264" s="238" t="s">
        <v>344</v>
      </c>
      <c r="G264" s="59"/>
      <c r="H264" s="388">
        <f>SUM(H265)</f>
        <v>17440</v>
      </c>
      <c r="I264" s="388">
        <f t="shared" si="40"/>
        <v>0</v>
      </c>
      <c r="J264" s="388">
        <f t="shared" si="40"/>
        <v>0</v>
      </c>
    </row>
    <row r="265" spans="1:10" ht="47.25" x14ac:dyDescent="0.25">
      <c r="A265" s="61" t="s">
        <v>391</v>
      </c>
      <c r="B265" s="5" t="s">
        <v>83</v>
      </c>
      <c r="C265" s="119" t="s">
        <v>10</v>
      </c>
      <c r="D265" s="236" t="s">
        <v>207</v>
      </c>
      <c r="E265" s="237" t="s">
        <v>10</v>
      </c>
      <c r="F265" s="238" t="s">
        <v>344</v>
      </c>
      <c r="G265" s="59"/>
      <c r="H265" s="388">
        <f>SUM(H266)</f>
        <v>17440</v>
      </c>
      <c r="I265" s="388">
        <f t="shared" si="40"/>
        <v>0</v>
      </c>
      <c r="J265" s="388">
        <f t="shared" si="40"/>
        <v>0</v>
      </c>
    </row>
    <row r="266" spans="1:10" ht="33.75" customHeight="1" x14ac:dyDescent="0.25">
      <c r="A266" s="105" t="s">
        <v>392</v>
      </c>
      <c r="B266" s="5" t="s">
        <v>83</v>
      </c>
      <c r="C266" s="119" t="s">
        <v>10</v>
      </c>
      <c r="D266" s="236" t="s">
        <v>207</v>
      </c>
      <c r="E266" s="237" t="s">
        <v>10</v>
      </c>
      <c r="F266" s="238" t="s">
        <v>393</v>
      </c>
      <c r="G266" s="59"/>
      <c r="H266" s="388">
        <f>SUM(H267)</f>
        <v>17440</v>
      </c>
      <c r="I266" s="388">
        <f t="shared" si="40"/>
        <v>0</v>
      </c>
      <c r="J266" s="388">
        <f t="shared" si="40"/>
        <v>0</v>
      </c>
    </row>
    <row r="267" spans="1:10" ht="16.5" customHeight="1" x14ac:dyDescent="0.25">
      <c r="A267" s="76" t="s">
        <v>20</v>
      </c>
      <c r="B267" s="5" t="s">
        <v>83</v>
      </c>
      <c r="C267" s="119" t="s">
        <v>10</v>
      </c>
      <c r="D267" s="236" t="s">
        <v>207</v>
      </c>
      <c r="E267" s="237" t="s">
        <v>10</v>
      </c>
      <c r="F267" s="238" t="s">
        <v>393</v>
      </c>
      <c r="G267" s="59" t="s">
        <v>59</v>
      </c>
      <c r="H267" s="390">
        <f>SUM(прил4!I240)</f>
        <v>17440</v>
      </c>
      <c r="I267" s="390">
        <f>SUM(прил4!J240)</f>
        <v>0</v>
      </c>
      <c r="J267" s="390">
        <f>SUM(прил4!K240)</f>
        <v>0</v>
      </c>
    </row>
    <row r="268" spans="1:10" ht="16.5" customHeight="1" x14ac:dyDescent="0.25">
      <c r="A268" s="41" t="s">
        <v>121</v>
      </c>
      <c r="B268" s="51" t="s">
        <v>83</v>
      </c>
      <c r="C268" s="23" t="s">
        <v>12</v>
      </c>
      <c r="D268" s="212"/>
      <c r="E268" s="213"/>
      <c r="F268" s="214"/>
      <c r="G268" s="52"/>
      <c r="H268" s="393">
        <f>SUM(H269)</f>
        <v>1000000</v>
      </c>
      <c r="I268" s="393">
        <f>SUM(I269)</f>
        <v>0</v>
      </c>
      <c r="J268" s="393">
        <f>SUM(J269)</f>
        <v>0</v>
      </c>
    </row>
    <row r="269" spans="1:10" s="43" customFormat="1" ht="49.5" customHeight="1" x14ac:dyDescent="0.25">
      <c r="A269" s="27" t="s">
        <v>156</v>
      </c>
      <c r="B269" s="29" t="s">
        <v>83</v>
      </c>
      <c r="C269" s="120" t="s">
        <v>12</v>
      </c>
      <c r="D269" s="221" t="s">
        <v>390</v>
      </c>
      <c r="E269" s="222" t="s">
        <v>343</v>
      </c>
      <c r="F269" s="223" t="s">
        <v>344</v>
      </c>
      <c r="G269" s="31"/>
      <c r="H269" s="387">
        <f>SUM(H270+H274)</f>
        <v>1000000</v>
      </c>
      <c r="I269" s="387">
        <f>SUM(I270+I274)</f>
        <v>0</v>
      </c>
      <c r="J269" s="387">
        <f>SUM(J270+J274)</f>
        <v>0</v>
      </c>
    </row>
    <row r="270" spans="1:10" s="43" customFormat="1" ht="78.75" customHeight="1" x14ac:dyDescent="0.25">
      <c r="A270" s="54" t="s">
        <v>208</v>
      </c>
      <c r="B270" s="5" t="s">
        <v>83</v>
      </c>
      <c r="C270" s="119" t="s">
        <v>12</v>
      </c>
      <c r="D270" s="236" t="s">
        <v>207</v>
      </c>
      <c r="E270" s="237" t="s">
        <v>343</v>
      </c>
      <c r="F270" s="238" t="s">
        <v>344</v>
      </c>
      <c r="G270" s="266"/>
      <c r="H270" s="388">
        <f>SUM(H271)</f>
        <v>1000000</v>
      </c>
      <c r="I270" s="388">
        <f t="shared" ref="I270:J272" si="41">SUM(I271)</f>
        <v>0</v>
      </c>
      <c r="J270" s="388">
        <f t="shared" si="41"/>
        <v>0</v>
      </c>
    </row>
    <row r="271" spans="1:10" s="43" customFormat="1" ht="48" customHeight="1" x14ac:dyDescent="0.25">
      <c r="A271" s="105" t="s">
        <v>391</v>
      </c>
      <c r="B271" s="5" t="s">
        <v>83</v>
      </c>
      <c r="C271" s="119" t="s">
        <v>12</v>
      </c>
      <c r="D271" s="236" t="s">
        <v>207</v>
      </c>
      <c r="E271" s="237" t="s">
        <v>10</v>
      </c>
      <c r="F271" s="238" t="s">
        <v>344</v>
      </c>
      <c r="G271" s="266"/>
      <c r="H271" s="388">
        <f>SUM(H272)</f>
        <v>1000000</v>
      </c>
      <c r="I271" s="388">
        <f t="shared" si="41"/>
        <v>0</v>
      </c>
      <c r="J271" s="388">
        <f t="shared" si="41"/>
        <v>0</v>
      </c>
    </row>
    <row r="272" spans="1:10" s="43" customFormat="1" ht="32.25" customHeight="1" x14ac:dyDescent="0.25">
      <c r="A272" s="105" t="s">
        <v>448</v>
      </c>
      <c r="B272" s="5" t="s">
        <v>83</v>
      </c>
      <c r="C272" s="119" t="s">
        <v>12</v>
      </c>
      <c r="D272" s="236" t="s">
        <v>207</v>
      </c>
      <c r="E272" s="237" t="s">
        <v>10</v>
      </c>
      <c r="F272" s="238" t="s">
        <v>449</v>
      </c>
      <c r="G272" s="266"/>
      <c r="H272" s="388">
        <f>SUM(H273)</f>
        <v>1000000</v>
      </c>
      <c r="I272" s="388">
        <f t="shared" si="41"/>
        <v>0</v>
      </c>
      <c r="J272" s="388">
        <f t="shared" si="41"/>
        <v>0</v>
      </c>
    </row>
    <row r="273" spans="1:10" s="43" customFormat="1" ht="15.75" customHeight="1" x14ac:dyDescent="0.25">
      <c r="A273" s="76" t="s">
        <v>20</v>
      </c>
      <c r="B273" s="5" t="s">
        <v>83</v>
      </c>
      <c r="C273" s="119" t="s">
        <v>12</v>
      </c>
      <c r="D273" s="236" t="s">
        <v>207</v>
      </c>
      <c r="E273" s="237" t="s">
        <v>10</v>
      </c>
      <c r="F273" s="238" t="s">
        <v>449</v>
      </c>
      <c r="G273" s="266" t="s">
        <v>59</v>
      </c>
      <c r="H273" s="390">
        <f>SUM(прил4!I246)</f>
        <v>1000000</v>
      </c>
      <c r="I273" s="390">
        <f>SUM(прил4!J246)</f>
        <v>0</v>
      </c>
      <c r="J273" s="390">
        <f>SUM(прил4!K246)</f>
        <v>0</v>
      </c>
    </row>
    <row r="274" spans="1:10" s="43" customFormat="1" ht="78.75" hidden="1" x14ac:dyDescent="0.25">
      <c r="A274" s="327" t="s">
        <v>157</v>
      </c>
      <c r="B274" s="5" t="s">
        <v>83</v>
      </c>
      <c r="C274" s="536" t="s">
        <v>12</v>
      </c>
      <c r="D274" s="236" t="s">
        <v>184</v>
      </c>
      <c r="E274" s="237" t="s">
        <v>343</v>
      </c>
      <c r="F274" s="238" t="s">
        <v>344</v>
      </c>
      <c r="G274" s="59"/>
      <c r="H274" s="388">
        <f>SUM(H275)</f>
        <v>0</v>
      </c>
      <c r="I274" s="388">
        <f>SUM(I275)</f>
        <v>0</v>
      </c>
      <c r="J274" s="388">
        <f>SUM(J275)</f>
        <v>0</v>
      </c>
    </row>
    <row r="275" spans="1:10" s="43" customFormat="1" ht="31.5" hidden="1" x14ac:dyDescent="0.25">
      <c r="A275" s="3" t="s">
        <v>396</v>
      </c>
      <c r="B275" s="5" t="s">
        <v>83</v>
      </c>
      <c r="C275" s="536" t="s">
        <v>12</v>
      </c>
      <c r="D275" s="236" t="s">
        <v>184</v>
      </c>
      <c r="E275" s="237" t="s">
        <v>10</v>
      </c>
      <c r="F275" s="238" t="s">
        <v>344</v>
      </c>
      <c r="G275" s="59"/>
      <c r="H275" s="388">
        <f>SUM(H278+H276+H280)</f>
        <v>0</v>
      </c>
      <c r="I275" s="388">
        <f>SUM(I278+I276+I280)</f>
        <v>0</v>
      </c>
      <c r="J275" s="388">
        <f>SUM(J278+J276+J280)</f>
        <v>0</v>
      </c>
    </row>
    <row r="276" spans="1:10" s="43" customFormat="1" ht="31.5" hidden="1" x14ac:dyDescent="0.25">
      <c r="A276" s="61" t="s">
        <v>661</v>
      </c>
      <c r="B276" s="5" t="s">
        <v>83</v>
      </c>
      <c r="C276" s="546" t="s">
        <v>12</v>
      </c>
      <c r="D276" s="236" t="s">
        <v>184</v>
      </c>
      <c r="E276" s="237" t="s">
        <v>10</v>
      </c>
      <c r="F276" s="339">
        <v>11500</v>
      </c>
      <c r="G276" s="59"/>
      <c r="H276" s="388">
        <f>SUM(H277)</f>
        <v>0</v>
      </c>
      <c r="I276" s="388">
        <f>SUM(I277)</f>
        <v>0</v>
      </c>
      <c r="J276" s="388">
        <f>SUM(J277)</f>
        <v>0</v>
      </c>
    </row>
    <row r="277" spans="1:10" s="43" customFormat="1" ht="31.5" hidden="1" x14ac:dyDescent="0.25">
      <c r="A277" s="76" t="s">
        <v>149</v>
      </c>
      <c r="B277" s="5" t="s">
        <v>83</v>
      </c>
      <c r="C277" s="546" t="s">
        <v>12</v>
      </c>
      <c r="D277" s="236" t="s">
        <v>184</v>
      </c>
      <c r="E277" s="237" t="s">
        <v>10</v>
      </c>
      <c r="F277" s="339">
        <v>11500</v>
      </c>
      <c r="G277" s="59" t="s">
        <v>148</v>
      </c>
      <c r="H277" s="390">
        <f>SUM(прил4!I250)</f>
        <v>0</v>
      </c>
      <c r="I277" s="390">
        <f>SUM(прил4!J250)</f>
        <v>0</v>
      </c>
      <c r="J277" s="390">
        <f>SUM(прил4!K250)</f>
        <v>0</v>
      </c>
    </row>
    <row r="278" spans="1:10" s="43" customFormat="1" ht="31.5" hidden="1" x14ac:dyDescent="0.25">
      <c r="A278" s="61" t="s">
        <v>657</v>
      </c>
      <c r="B278" s="5" t="s">
        <v>83</v>
      </c>
      <c r="C278" s="536" t="s">
        <v>12</v>
      </c>
      <c r="D278" s="236" t="s">
        <v>184</v>
      </c>
      <c r="E278" s="237" t="s">
        <v>10</v>
      </c>
      <c r="F278" s="339" t="s">
        <v>656</v>
      </c>
      <c r="G278" s="59"/>
      <c r="H278" s="388">
        <f>SUM(H279)</f>
        <v>0</v>
      </c>
      <c r="I278" s="388">
        <f>SUM(I279)</f>
        <v>0</v>
      </c>
      <c r="J278" s="388">
        <f>SUM(J279)</f>
        <v>0</v>
      </c>
    </row>
    <row r="279" spans="1:10" s="43" customFormat="1" ht="31.5" hidden="1" x14ac:dyDescent="0.25">
      <c r="A279" s="76" t="s">
        <v>149</v>
      </c>
      <c r="B279" s="5" t="s">
        <v>83</v>
      </c>
      <c r="C279" s="536" t="s">
        <v>12</v>
      </c>
      <c r="D279" s="236" t="s">
        <v>184</v>
      </c>
      <c r="E279" s="237" t="s">
        <v>10</v>
      </c>
      <c r="F279" s="339" t="s">
        <v>656</v>
      </c>
      <c r="G279" s="59" t="s">
        <v>148</v>
      </c>
      <c r="H279" s="390">
        <f>SUM(прил4!I252)</f>
        <v>0</v>
      </c>
      <c r="I279" s="390">
        <f>SUM(прил4!J252)</f>
        <v>0</v>
      </c>
      <c r="J279" s="390">
        <f>SUM(прил4!K252)</f>
        <v>0</v>
      </c>
    </row>
    <row r="280" spans="1:10" s="43" customFormat="1" ht="31.5" hidden="1" x14ac:dyDescent="0.25">
      <c r="A280" s="550" t="s">
        <v>663</v>
      </c>
      <c r="B280" s="5" t="s">
        <v>83</v>
      </c>
      <c r="C280" s="548" t="s">
        <v>12</v>
      </c>
      <c r="D280" s="236" t="s">
        <v>184</v>
      </c>
      <c r="E280" s="237" t="s">
        <v>10</v>
      </c>
      <c r="F280" s="220" t="s">
        <v>662</v>
      </c>
      <c r="G280" s="59"/>
      <c r="H280" s="388">
        <f>SUM(H281:H282)</f>
        <v>0</v>
      </c>
      <c r="I280" s="388">
        <f>SUM(I281:I282)</f>
        <v>0</v>
      </c>
      <c r="J280" s="388">
        <f>SUM(J281:J282)</f>
        <v>0</v>
      </c>
    </row>
    <row r="281" spans="1:10" s="43" customFormat="1" ht="31.5" hidden="1" x14ac:dyDescent="0.25">
      <c r="A281" s="84" t="s">
        <v>484</v>
      </c>
      <c r="B281" s="5" t="s">
        <v>83</v>
      </c>
      <c r="C281" s="548" t="s">
        <v>12</v>
      </c>
      <c r="D281" s="236" t="s">
        <v>184</v>
      </c>
      <c r="E281" s="237" t="s">
        <v>10</v>
      </c>
      <c r="F281" s="220" t="s">
        <v>662</v>
      </c>
      <c r="G281" s="59" t="s">
        <v>16</v>
      </c>
      <c r="H281" s="390">
        <f>SUM(прил4!I254)</f>
        <v>0</v>
      </c>
      <c r="I281" s="390">
        <f>SUM(прил4!J254)</f>
        <v>0</v>
      </c>
      <c r="J281" s="390">
        <f>SUM(прил4!K254)</f>
        <v>0</v>
      </c>
    </row>
    <row r="282" spans="1:10" s="43" customFormat="1" ht="31.5" hidden="1" x14ac:dyDescent="0.25">
      <c r="A282" s="76" t="s">
        <v>149</v>
      </c>
      <c r="B282" s="5" t="s">
        <v>83</v>
      </c>
      <c r="C282" s="555" t="s">
        <v>12</v>
      </c>
      <c r="D282" s="236" t="s">
        <v>184</v>
      </c>
      <c r="E282" s="237" t="s">
        <v>10</v>
      </c>
      <c r="F282" s="220" t="s">
        <v>662</v>
      </c>
      <c r="G282" s="59" t="s">
        <v>148</v>
      </c>
      <c r="H282" s="390">
        <f>SUM(прил4!I255)</f>
        <v>0</v>
      </c>
      <c r="I282" s="390">
        <f>SUM(прил4!J255)</f>
        <v>0</v>
      </c>
      <c r="J282" s="390">
        <f>SUM(прил4!K255)</f>
        <v>0</v>
      </c>
    </row>
    <row r="283" spans="1:10" s="43" customFormat="1" ht="15.75" x14ac:dyDescent="0.25">
      <c r="A283" s="362" t="s">
        <v>711</v>
      </c>
      <c r="B283" s="130" t="s">
        <v>61</v>
      </c>
      <c r="C283" s="39"/>
      <c r="D283" s="245"/>
      <c r="E283" s="246"/>
      <c r="F283" s="247"/>
      <c r="G283" s="16"/>
      <c r="H283" s="431">
        <f t="shared" ref="H283:H288" si="42">SUM(H284)</f>
        <v>236071</v>
      </c>
      <c r="I283" s="431">
        <f t="shared" ref="I283:J288" si="43">SUM(I284)</f>
        <v>49008</v>
      </c>
      <c r="J283" s="431">
        <f t="shared" si="43"/>
        <v>49008</v>
      </c>
    </row>
    <row r="284" spans="1:10" s="43" customFormat="1" ht="15.75" x14ac:dyDescent="0.25">
      <c r="A284" s="356" t="s">
        <v>712</v>
      </c>
      <c r="B284" s="55" t="s">
        <v>61</v>
      </c>
      <c r="C284" s="23" t="s">
        <v>83</v>
      </c>
      <c r="D284" s="212"/>
      <c r="E284" s="213"/>
      <c r="F284" s="214"/>
      <c r="G284" s="23"/>
      <c r="H284" s="393">
        <f t="shared" si="42"/>
        <v>236071</v>
      </c>
      <c r="I284" s="393">
        <f t="shared" si="43"/>
        <v>49008</v>
      </c>
      <c r="J284" s="393">
        <f t="shared" si="43"/>
        <v>49008</v>
      </c>
    </row>
    <row r="285" spans="1:10" s="43" customFormat="1" ht="31.5" x14ac:dyDescent="0.25">
      <c r="A285" s="75" t="s">
        <v>713</v>
      </c>
      <c r="B285" s="28" t="s">
        <v>61</v>
      </c>
      <c r="C285" s="30" t="s">
        <v>83</v>
      </c>
      <c r="D285" s="221" t="s">
        <v>716</v>
      </c>
      <c r="E285" s="222" t="s">
        <v>343</v>
      </c>
      <c r="F285" s="223" t="s">
        <v>344</v>
      </c>
      <c r="G285" s="28"/>
      <c r="H285" s="387">
        <f t="shared" si="42"/>
        <v>236071</v>
      </c>
      <c r="I285" s="387">
        <f t="shared" si="43"/>
        <v>49008</v>
      </c>
      <c r="J285" s="387">
        <f t="shared" si="43"/>
        <v>49008</v>
      </c>
    </row>
    <row r="286" spans="1:10" s="43" customFormat="1" ht="47.25" x14ac:dyDescent="0.25">
      <c r="A286" s="84" t="s">
        <v>714</v>
      </c>
      <c r="B286" s="2" t="s">
        <v>61</v>
      </c>
      <c r="C286" s="594" t="s">
        <v>83</v>
      </c>
      <c r="D286" s="236" t="s">
        <v>717</v>
      </c>
      <c r="E286" s="237" t="s">
        <v>343</v>
      </c>
      <c r="F286" s="238" t="s">
        <v>344</v>
      </c>
      <c r="G286" s="2"/>
      <c r="H286" s="388">
        <f t="shared" si="42"/>
        <v>236071</v>
      </c>
      <c r="I286" s="388">
        <f t="shared" si="43"/>
        <v>49008</v>
      </c>
      <c r="J286" s="388">
        <f t="shared" si="43"/>
        <v>49008</v>
      </c>
    </row>
    <row r="287" spans="1:10" s="43" customFormat="1" ht="31.5" x14ac:dyDescent="0.25">
      <c r="A287" s="84" t="s">
        <v>715</v>
      </c>
      <c r="B287" s="2" t="s">
        <v>61</v>
      </c>
      <c r="C287" s="594" t="s">
        <v>83</v>
      </c>
      <c r="D287" s="236" t="s">
        <v>717</v>
      </c>
      <c r="E287" s="237" t="s">
        <v>10</v>
      </c>
      <c r="F287" s="339" t="s">
        <v>344</v>
      </c>
      <c r="G287" s="2"/>
      <c r="H287" s="388">
        <f t="shared" si="42"/>
        <v>236071</v>
      </c>
      <c r="I287" s="388">
        <f t="shared" si="43"/>
        <v>49008</v>
      </c>
      <c r="J287" s="388">
        <f t="shared" si="43"/>
        <v>49008</v>
      </c>
    </row>
    <row r="288" spans="1:10" s="43" customFormat="1" ht="15.75" x14ac:dyDescent="0.25">
      <c r="A288" s="580" t="s">
        <v>719</v>
      </c>
      <c r="B288" s="2" t="s">
        <v>61</v>
      </c>
      <c r="C288" s="594" t="s">
        <v>83</v>
      </c>
      <c r="D288" s="236" t="s">
        <v>717</v>
      </c>
      <c r="E288" s="237" t="s">
        <v>10</v>
      </c>
      <c r="F288" s="339" t="s">
        <v>718</v>
      </c>
      <c r="G288" s="2"/>
      <c r="H288" s="388">
        <f t="shared" si="42"/>
        <v>236071</v>
      </c>
      <c r="I288" s="388">
        <f t="shared" si="43"/>
        <v>49008</v>
      </c>
      <c r="J288" s="388">
        <f t="shared" si="43"/>
        <v>49008</v>
      </c>
    </row>
    <row r="289" spans="1:10" s="43" customFormat="1" ht="31.5" x14ac:dyDescent="0.25">
      <c r="A289" s="84" t="s">
        <v>484</v>
      </c>
      <c r="B289" s="2" t="s">
        <v>61</v>
      </c>
      <c r="C289" s="594" t="s">
        <v>83</v>
      </c>
      <c r="D289" s="236" t="s">
        <v>717</v>
      </c>
      <c r="E289" s="237" t="s">
        <v>10</v>
      </c>
      <c r="F289" s="339" t="s">
        <v>718</v>
      </c>
      <c r="G289" s="2" t="s">
        <v>16</v>
      </c>
      <c r="H289" s="390">
        <f>SUM(прил4!I262)</f>
        <v>236071</v>
      </c>
      <c r="I289" s="390">
        <f>SUM(прил4!J262)</f>
        <v>49008</v>
      </c>
      <c r="J289" s="390">
        <f>SUM(прил4!K262)</f>
        <v>49008</v>
      </c>
    </row>
    <row r="290" spans="1:10" ht="17.25" customHeight="1" x14ac:dyDescent="0.25">
      <c r="A290" s="74" t="s">
        <v>26</v>
      </c>
      <c r="B290" s="16" t="s">
        <v>28</v>
      </c>
      <c r="C290" s="39"/>
      <c r="D290" s="245"/>
      <c r="E290" s="246"/>
      <c r="F290" s="247"/>
      <c r="G290" s="15"/>
      <c r="H290" s="431">
        <f>SUM(H291+H316+H409+H444+H457)</f>
        <v>341749350</v>
      </c>
      <c r="I290" s="431">
        <f>SUM(I291+I316+I409+I444+I457)</f>
        <v>396836108</v>
      </c>
      <c r="J290" s="431">
        <f>SUM(J291+J316+J409+J444+J457)</f>
        <v>331266420</v>
      </c>
    </row>
    <row r="291" spans="1:10" ht="15.75" x14ac:dyDescent="0.25">
      <c r="A291" s="86" t="s">
        <v>27</v>
      </c>
      <c r="B291" s="23" t="s">
        <v>28</v>
      </c>
      <c r="C291" s="23" t="s">
        <v>10</v>
      </c>
      <c r="D291" s="212"/>
      <c r="E291" s="213"/>
      <c r="F291" s="214"/>
      <c r="G291" s="22"/>
      <c r="H291" s="393">
        <f>SUM(H292,H311)</f>
        <v>44048897</v>
      </c>
      <c r="I291" s="393">
        <f>SUM(I292,I311)</f>
        <v>41471751</v>
      </c>
      <c r="J291" s="393">
        <f>SUM(J292,J311)</f>
        <v>41471751</v>
      </c>
    </row>
    <row r="292" spans="1:10" ht="35.25" customHeight="1" x14ac:dyDescent="0.25">
      <c r="A292" s="27" t="s">
        <v>122</v>
      </c>
      <c r="B292" s="29" t="s">
        <v>28</v>
      </c>
      <c r="C292" s="29" t="s">
        <v>10</v>
      </c>
      <c r="D292" s="215" t="s">
        <v>397</v>
      </c>
      <c r="E292" s="216" t="s">
        <v>343</v>
      </c>
      <c r="F292" s="217" t="s">
        <v>344</v>
      </c>
      <c r="G292" s="31"/>
      <c r="H292" s="387">
        <f t="shared" ref="H292:J293" si="44">SUM(H293)</f>
        <v>43909217</v>
      </c>
      <c r="I292" s="387">
        <f t="shared" si="44"/>
        <v>41378551</v>
      </c>
      <c r="J292" s="387">
        <f t="shared" si="44"/>
        <v>41378551</v>
      </c>
    </row>
    <row r="293" spans="1:10" ht="49.5" customHeight="1" x14ac:dyDescent="0.25">
      <c r="A293" s="3" t="s">
        <v>123</v>
      </c>
      <c r="B293" s="5" t="s">
        <v>28</v>
      </c>
      <c r="C293" s="5" t="s">
        <v>10</v>
      </c>
      <c r="D293" s="218" t="s">
        <v>193</v>
      </c>
      <c r="E293" s="219" t="s">
        <v>343</v>
      </c>
      <c r="F293" s="220" t="s">
        <v>344</v>
      </c>
      <c r="G293" s="59"/>
      <c r="H293" s="388">
        <f t="shared" si="44"/>
        <v>43909217</v>
      </c>
      <c r="I293" s="388">
        <f t="shared" si="44"/>
        <v>41378551</v>
      </c>
      <c r="J293" s="388">
        <f t="shared" si="44"/>
        <v>41378551</v>
      </c>
    </row>
    <row r="294" spans="1:10" ht="17.25" customHeight="1" x14ac:dyDescent="0.25">
      <c r="A294" s="3" t="s">
        <v>398</v>
      </c>
      <c r="B294" s="5" t="s">
        <v>28</v>
      </c>
      <c r="C294" s="5" t="s">
        <v>10</v>
      </c>
      <c r="D294" s="218" t="s">
        <v>193</v>
      </c>
      <c r="E294" s="219" t="s">
        <v>10</v>
      </c>
      <c r="F294" s="220" t="s">
        <v>344</v>
      </c>
      <c r="G294" s="59"/>
      <c r="H294" s="388">
        <f>SUM(H300+H303+H305+H295+H298+H309)</f>
        <v>43909217</v>
      </c>
      <c r="I294" s="388">
        <f>SUM(I300+I303+I305+I295+I298+I309)</f>
        <v>41378551</v>
      </c>
      <c r="J294" s="388">
        <f>SUM(J300+J303+J305+J295+J298+J309)</f>
        <v>41378551</v>
      </c>
    </row>
    <row r="295" spans="1:10" s="575" customFormat="1" ht="47.25" x14ac:dyDescent="0.25">
      <c r="A295" s="3" t="s">
        <v>700</v>
      </c>
      <c r="B295" s="5" t="s">
        <v>28</v>
      </c>
      <c r="C295" s="5" t="s">
        <v>10</v>
      </c>
      <c r="D295" s="218" t="s">
        <v>193</v>
      </c>
      <c r="E295" s="219" t="s">
        <v>10</v>
      </c>
      <c r="F295" s="220" t="s">
        <v>695</v>
      </c>
      <c r="G295" s="59"/>
      <c r="H295" s="388">
        <f>SUM(H296:H297)</f>
        <v>1758188</v>
      </c>
      <c r="I295" s="388">
        <f>SUM(I296:I297)</f>
        <v>1080544</v>
      </c>
      <c r="J295" s="388">
        <f>SUM(J296:J297)</f>
        <v>1080544</v>
      </c>
    </row>
    <row r="296" spans="1:10" s="575" customFormat="1" ht="47.25" x14ac:dyDescent="0.25">
      <c r="A296" s="101" t="s">
        <v>68</v>
      </c>
      <c r="B296" s="5" t="s">
        <v>28</v>
      </c>
      <c r="C296" s="5" t="s">
        <v>10</v>
      </c>
      <c r="D296" s="218" t="s">
        <v>193</v>
      </c>
      <c r="E296" s="219" t="s">
        <v>10</v>
      </c>
      <c r="F296" s="220" t="s">
        <v>695</v>
      </c>
      <c r="G296" s="59" t="s">
        <v>13</v>
      </c>
      <c r="H296" s="390">
        <f>SUM(прил4!I496)</f>
        <v>913822</v>
      </c>
      <c r="I296" s="390">
        <f>SUM(прил4!J496)</f>
        <v>575000</v>
      </c>
      <c r="J296" s="390">
        <f>SUM(прил4!K496)</f>
        <v>575000</v>
      </c>
    </row>
    <row r="297" spans="1:10" s="575" customFormat="1" ht="15.75" x14ac:dyDescent="0.25">
      <c r="A297" s="61" t="s">
        <v>39</v>
      </c>
      <c r="B297" s="5" t="s">
        <v>28</v>
      </c>
      <c r="C297" s="5" t="s">
        <v>10</v>
      </c>
      <c r="D297" s="218" t="s">
        <v>193</v>
      </c>
      <c r="E297" s="219" t="s">
        <v>10</v>
      </c>
      <c r="F297" s="220" t="s">
        <v>695</v>
      </c>
      <c r="G297" s="59" t="s">
        <v>38</v>
      </c>
      <c r="H297" s="390">
        <f>SUM(прил4!I497)</f>
        <v>844366</v>
      </c>
      <c r="I297" s="390">
        <f>SUM(прил4!J497)</f>
        <v>505544</v>
      </c>
      <c r="J297" s="390">
        <f>SUM(прил4!K497)</f>
        <v>505544</v>
      </c>
    </row>
    <row r="298" spans="1:10" s="575" customFormat="1" ht="78.75" hidden="1" x14ac:dyDescent="0.25">
      <c r="A298" s="3" t="s">
        <v>701</v>
      </c>
      <c r="B298" s="5" t="s">
        <v>28</v>
      </c>
      <c r="C298" s="5" t="s">
        <v>10</v>
      </c>
      <c r="D298" s="218" t="s">
        <v>193</v>
      </c>
      <c r="E298" s="219" t="s">
        <v>10</v>
      </c>
      <c r="F298" s="220" t="s">
        <v>696</v>
      </c>
      <c r="G298" s="59"/>
      <c r="H298" s="388">
        <f>SUM(H299)</f>
        <v>0</v>
      </c>
      <c r="I298" s="388">
        <f>SUM(I299)</f>
        <v>0</v>
      </c>
      <c r="J298" s="388">
        <f>SUM(J299)</f>
        <v>0</v>
      </c>
    </row>
    <row r="299" spans="1:10" s="575" customFormat="1" ht="31.5" hidden="1" x14ac:dyDescent="0.25">
      <c r="A299" s="520" t="s">
        <v>484</v>
      </c>
      <c r="B299" s="5" t="s">
        <v>28</v>
      </c>
      <c r="C299" s="5" t="s">
        <v>10</v>
      </c>
      <c r="D299" s="218" t="s">
        <v>193</v>
      </c>
      <c r="E299" s="219" t="s">
        <v>10</v>
      </c>
      <c r="F299" s="220" t="s">
        <v>696</v>
      </c>
      <c r="G299" s="59" t="s">
        <v>16</v>
      </c>
      <c r="H299" s="390">
        <f>SUM(прил4!I499)</f>
        <v>0</v>
      </c>
      <c r="I299" s="390">
        <f>SUM(прил4!J499)</f>
        <v>0</v>
      </c>
      <c r="J299" s="390">
        <f>SUM(прил4!K499)</f>
        <v>0</v>
      </c>
    </row>
    <row r="300" spans="1:10" ht="81" customHeight="1" x14ac:dyDescent="0.25">
      <c r="A300" s="3" t="s">
        <v>399</v>
      </c>
      <c r="B300" s="5" t="s">
        <v>28</v>
      </c>
      <c r="C300" s="5" t="s">
        <v>10</v>
      </c>
      <c r="D300" s="218" t="s">
        <v>193</v>
      </c>
      <c r="E300" s="219" t="s">
        <v>10</v>
      </c>
      <c r="F300" s="220" t="s">
        <v>400</v>
      </c>
      <c r="G300" s="2"/>
      <c r="H300" s="388">
        <f>SUM(H301:H302)</f>
        <v>24568295</v>
      </c>
      <c r="I300" s="388">
        <f>SUM(I301:I302)</f>
        <v>25150003</v>
      </c>
      <c r="J300" s="388">
        <f>SUM(J301:J302)</f>
        <v>25150003</v>
      </c>
    </row>
    <row r="301" spans="1:10" ht="47.25" x14ac:dyDescent="0.25">
      <c r="A301" s="84" t="s">
        <v>68</v>
      </c>
      <c r="B301" s="5" t="s">
        <v>28</v>
      </c>
      <c r="C301" s="5" t="s">
        <v>10</v>
      </c>
      <c r="D301" s="218" t="s">
        <v>193</v>
      </c>
      <c r="E301" s="219" t="s">
        <v>10</v>
      </c>
      <c r="F301" s="220" t="s">
        <v>400</v>
      </c>
      <c r="G301" s="266" t="s">
        <v>13</v>
      </c>
      <c r="H301" s="390">
        <f>SUM(прил4!I501)</f>
        <v>24346851</v>
      </c>
      <c r="I301" s="390">
        <f>SUM(прил4!J501)</f>
        <v>24928559</v>
      </c>
      <c r="J301" s="390">
        <f>SUM(прил4!K501)</f>
        <v>24928559</v>
      </c>
    </row>
    <row r="302" spans="1:10" ht="31.5" customHeight="1" x14ac:dyDescent="0.25">
      <c r="A302" s="89" t="s">
        <v>484</v>
      </c>
      <c r="B302" s="5" t="s">
        <v>28</v>
      </c>
      <c r="C302" s="5" t="s">
        <v>10</v>
      </c>
      <c r="D302" s="218" t="s">
        <v>193</v>
      </c>
      <c r="E302" s="219" t="s">
        <v>10</v>
      </c>
      <c r="F302" s="220" t="s">
        <v>400</v>
      </c>
      <c r="G302" s="266" t="s">
        <v>16</v>
      </c>
      <c r="H302" s="390">
        <f>SUM(прил4!I502)</f>
        <v>221444</v>
      </c>
      <c r="I302" s="390">
        <f>SUM(прил4!J502)</f>
        <v>221444</v>
      </c>
      <c r="J302" s="390">
        <f>SUM(прил4!K502)</f>
        <v>221444</v>
      </c>
    </row>
    <row r="303" spans="1:10" ht="31.5" hidden="1" customHeight="1" x14ac:dyDescent="0.25">
      <c r="A303" s="338" t="s">
        <v>481</v>
      </c>
      <c r="B303" s="5" t="s">
        <v>28</v>
      </c>
      <c r="C303" s="5" t="s">
        <v>10</v>
      </c>
      <c r="D303" s="218" t="s">
        <v>193</v>
      </c>
      <c r="E303" s="219" t="s">
        <v>10</v>
      </c>
      <c r="F303" s="220" t="s">
        <v>480</v>
      </c>
      <c r="G303" s="266"/>
      <c r="H303" s="388">
        <f>SUM(H304)</f>
        <v>0</v>
      </c>
      <c r="I303" s="388">
        <f>SUM(I304)</f>
        <v>0</v>
      </c>
      <c r="J303" s="388">
        <f>SUM(J304)</f>
        <v>0</v>
      </c>
    </row>
    <row r="304" spans="1:10" ht="31.5" hidden="1" customHeight="1" x14ac:dyDescent="0.25">
      <c r="A304" s="110" t="s">
        <v>484</v>
      </c>
      <c r="B304" s="5" t="s">
        <v>28</v>
      </c>
      <c r="C304" s="5" t="s">
        <v>10</v>
      </c>
      <c r="D304" s="218" t="s">
        <v>193</v>
      </c>
      <c r="E304" s="219" t="s">
        <v>10</v>
      </c>
      <c r="F304" s="220" t="s">
        <v>480</v>
      </c>
      <c r="G304" s="266" t="s">
        <v>16</v>
      </c>
      <c r="H304" s="390">
        <f>SUM(прил4!I504)</f>
        <v>0</v>
      </c>
      <c r="I304" s="390">
        <f>SUM(прил4!J504)</f>
        <v>0</v>
      </c>
      <c r="J304" s="390">
        <f>SUM(прил4!K504)</f>
        <v>0</v>
      </c>
    </row>
    <row r="305" spans="1:10" ht="33" customHeight="1" x14ac:dyDescent="0.25">
      <c r="A305" s="3" t="s">
        <v>76</v>
      </c>
      <c r="B305" s="5" t="s">
        <v>28</v>
      </c>
      <c r="C305" s="5" t="s">
        <v>10</v>
      </c>
      <c r="D305" s="218" t="s">
        <v>193</v>
      </c>
      <c r="E305" s="219" t="s">
        <v>10</v>
      </c>
      <c r="F305" s="220" t="s">
        <v>375</v>
      </c>
      <c r="G305" s="59"/>
      <c r="H305" s="388">
        <f>SUM(H306:H308)</f>
        <v>17582734</v>
      </c>
      <c r="I305" s="388">
        <f>SUM(I306:I308)</f>
        <v>15148004</v>
      </c>
      <c r="J305" s="388">
        <f>SUM(J306:J308)</f>
        <v>15148004</v>
      </c>
    </row>
    <row r="306" spans="1:10" ht="49.5" customHeight="1" x14ac:dyDescent="0.25">
      <c r="A306" s="84" t="s">
        <v>68</v>
      </c>
      <c r="B306" s="5" t="s">
        <v>28</v>
      </c>
      <c r="C306" s="5" t="s">
        <v>10</v>
      </c>
      <c r="D306" s="218" t="s">
        <v>193</v>
      </c>
      <c r="E306" s="219" t="s">
        <v>10</v>
      </c>
      <c r="F306" s="220" t="s">
        <v>375</v>
      </c>
      <c r="G306" s="59" t="s">
        <v>13</v>
      </c>
      <c r="H306" s="390">
        <f>SUM(прил4!I506)</f>
        <v>8576785</v>
      </c>
      <c r="I306" s="390">
        <f>SUM(прил4!J506)</f>
        <v>7543258</v>
      </c>
      <c r="J306" s="390">
        <f>SUM(прил4!K506)</f>
        <v>7543258</v>
      </c>
    </row>
    <row r="307" spans="1:10" ht="31.5" customHeight="1" x14ac:dyDescent="0.25">
      <c r="A307" s="89" t="s">
        <v>484</v>
      </c>
      <c r="B307" s="5" t="s">
        <v>28</v>
      </c>
      <c r="C307" s="5" t="s">
        <v>10</v>
      </c>
      <c r="D307" s="218" t="s">
        <v>193</v>
      </c>
      <c r="E307" s="219" t="s">
        <v>10</v>
      </c>
      <c r="F307" s="220" t="s">
        <v>375</v>
      </c>
      <c r="G307" s="59" t="s">
        <v>16</v>
      </c>
      <c r="H307" s="390">
        <f>SUM(прил4!I507)</f>
        <v>8540315</v>
      </c>
      <c r="I307" s="390">
        <f>SUM(прил4!J507)</f>
        <v>7139112</v>
      </c>
      <c r="J307" s="390">
        <f>SUM(прил4!K507)</f>
        <v>7139112</v>
      </c>
    </row>
    <row r="308" spans="1:10" ht="18" customHeight="1" x14ac:dyDescent="0.25">
      <c r="A308" s="3" t="s">
        <v>18</v>
      </c>
      <c r="B308" s="5" t="s">
        <v>28</v>
      </c>
      <c r="C308" s="5" t="s">
        <v>10</v>
      </c>
      <c r="D308" s="218" t="s">
        <v>193</v>
      </c>
      <c r="E308" s="219" t="s">
        <v>10</v>
      </c>
      <c r="F308" s="220" t="s">
        <v>375</v>
      </c>
      <c r="G308" s="59" t="s">
        <v>17</v>
      </c>
      <c r="H308" s="390">
        <f>SUM(прил4!I508)</f>
        <v>465634</v>
      </c>
      <c r="I308" s="390">
        <f>SUM(прил4!J508)</f>
        <v>465634</v>
      </c>
      <c r="J308" s="390">
        <f>SUM(прил4!K508)</f>
        <v>465634</v>
      </c>
    </row>
    <row r="309" spans="1:10" s="575" customFormat="1" ht="31.5" hidden="1" x14ac:dyDescent="0.25">
      <c r="A309" s="3" t="s">
        <v>479</v>
      </c>
      <c r="B309" s="5" t="s">
        <v>28</v>
      </c>
      <c r="C309" s="5" t="s">
        <v>10</v>
      </c>
      <c r="D309" s="218" t="s">
        <v>193</v>
      </c>
      <c r="E309" s="219" t="s">
        <v>10</v>
      </c>
      <c r="F309" s="220" t="s">
        <v>478</v>
      </c>
      <c r="G309" s="59"/>
      <c r="H309" s="388">
        <f>SUM(H310)</f>
        <v>0</v>
      </c>
      <c r="I309" s="388">
        <f>SUM(I310)</f>
        <v>0</v>
      </c>
      <c r="J309" s="388">
        <f>SUM(J310)</f>
        <v>0</v>
      </c>
    </row>
    <row r="310" spans="1:10" s="575" customFormat="1" ht="31.5" hidden="1" x14ac:dyDescent="0.25">
      <c r="A310" s="519" t="s">
        <v>484</v>
      </c>
      <c r="B310" s="5" t="s">
        <v>28</v>
      </c>
      <c r="C310" s="5" t="s">
        <v>10</v>
      </c>
      <c r="D310" s="218" t="s">
        <v>193</v>
      </c>
      <c r="E310" s="219" t="s">
        <v>10</v>
      </c>
      <c r="F310" s="220" t="s">
        <v>478</v>
      </c>
      <c r="G310" s="59" t="s">
        <v>16</v>
      </c>
      <c r="H310" s="390">
        <f>SUM(прил4!I510)</f>
        <v>0</v>
      </c>
      <c r="I310" s="390">
        <f>SUM(прил4!J510)</f>
        <v>0</v>
      </c>
      <c r="J310" s="390">
        <f>SUM(прил4!K510)</f>
        <v>0</v>
      </c>
    </row>
    <row r="311" spans="1:10" ht="64.5" customHeight="1" x14ac:dyDescent="0.25">
      <c r="A311" s="75" t="s">
        <v>722</v>
      </c>
      <c r="B311" s="28" t="s">
        <v>28</v>
      </c>
      <c r="C311" s="42" t="s">
        <v>10</v>
      </c>
      <c r="D311" s="227" t="s">
        <v>177</v>
      </c>
      <c r="E311" s="228" t="s">
        <v>343</v>
      </c>
      <c r="F311" s="229" t="s">
        <v>344</v>
      </c>
      <c r="G311" s="28"/>
      <c r="H311" s="387">
        <f>SUM(H312)</f>
        <v>139680</v>
      </c>
      <c r="I311" s="387">
        <f t="shared" ref="I311:J314" si="45">SUM(I312)</f>
        <v>93200</v>
      </c>
      <c r="J311" s="387">
        <f t="shared" si="45"/>
        <v>93200</v>
      </c>
    </row>
    <row r="312" spans="1:10" ht="96" customHeight="1" x14ac:dyDescent="0.25">
      <c r="A312" s="76" t="s">
        <v>725</v>
      </c>
      <c r="B312" s="2" t="s">
        <v>28</v>
      </c>
      <c r="C312" s="8" t="s">
        <v>10</v>
      </c>
      <c r="D312" s="251" t="s">
        <v>179</v>
      </c>
      <c r="E312" s="252" t="s">
        <v>343</v>
      </c>
      <c r="F312" s="253" t="s">
        <v>344</v>
      </c>
      <c r="G312" s="2"/>
      <c r="H312" s="388">
        <f>SUM(H313)</f>
        <v>139680</v>
      </c>
      <c r="I312" s="388">
        <f t="shared" si="45"/>
        <v>93200</v>
      </c>
      <c r="J312" s="388">
        <f t="shared" si="45"/>
        <v>93200</v>
      </c>
    </row>
    <row r="313" spans="1:10" ht="49.5" customHeight="1" x14ac:dyDescent="0.25">
      <c r="A313" s="76" t="s">
        <v>363</v>
      </c>
      <c r="B313" s="2" t="s">
        <v>28</v>
      </c>
      <c r="C313" s="8" t="s">
        <v>10</v>
      </c>
      <c r="D313" s="251" t="s">
        <v>179</v>
      </c>
      <c r="E313" s="252" t="s">
        <v>10</v>
      </c>
      <c r="F313" s="253" t="s">
        <v>344</v>
      </c>
      <c r="G313" s="2"/>
      <c r="H313" s="388">
        <f>SUM(H314)</f>
        <v>139680</v>
      </c>
      <c r="I313" s="388">
        <f t="shared" si="45"/>
        <v>93200</v>
      </c>
      <c r="J313" s="388">
        <f t="shared" si="45"/>
        <v>93200</v>
      </c>
    </row>
    <row r="314" spans="1:10" ht="18" customHeight="1" x14ac:dyDescent="0.25">
      <c r="A314" s="3" t="s">
        <v>84</v>
      </c>
      <c r="B314" s="2" t="s">
        <v>28</v>
      </c>
      <c r="C314" s="8" t="s">
        <v>10</v>
      </c>
      <c r="D314" s="251" t="s">
        <v>179</v>
      </c>
      <c r="E314" s="252" t="s">
        <v>10</v>
      </c>
      <c r="F314" s="253" t="s">
        <v>364</v>
      </c>
      <c r="G314" s="2"/>
      <c r="H314" s="388">
        <f>SUM(H315)</f>
        <v>139680</v>
      </c>
      <c r="I314" s="388">
        <f t="shared" si="45"/>
        <v>93200</v>
      </c>
      <c r="J314" s="388">
        <f t="shared" si="45"/>
        <v>93200</v>
      </c>
    </row>
    <row r="315" spans="1:10" ht="30" customHeight="1" x14ac:dyDescent="0.25">
      <c r="A315" s="89" t="s">
        <v>484</v>
      </c>
      <c r="B315" s="2" t="s">
        <v>28</v>
      </c>
      <c r="C315" s="8" t="s">
        <v>10</v>
      </c>
      <c r="D315" s="251" t="s">
        <v>179</v>
      </c>
      <c r="E315" s="252" t="s">
        <v>10</v>
      </c>
      <c r="F315" s="253" t="s">
        <v>364</v>
      </c>
      <c r="G315" s="2" t="s">
        <v>16</v>
      </c>
      <c r="H315" s="389">
        <f>SUM(прил4!I515)</f>
        <v>139680</v>
      </c>
      <c r="I315" s="389">
        <f>SUM(прил4!J515)</f>
        <v>93200</v>
      </c>
      <c r="J315" s="389">
        <f>SUM(прил4!K515)</f>
        <v>93200</v>
      </c>
    </row>
    <row r="316" spans="1:10" ht="15.75" x14ac:dyDescent="0.25">
      <c r="A316" s="86" t="s">
        <v>29</v>
      </c>
      <c r="B316" s="23" t="s">
        <v>28</v>
      </c>
      <c r="C316" s="23" t="s">
        <v>12</v>
      </c>
      <c r="D316" s="212"/>
      <c r="E316" s="213"/>
      <c r="F316" s="214"/>
      <c r="G316" s="22"/>
      <c r="H316" s="393">
        <f>SUM(H317+H399+H404)</f>
        <v>272115102</v>
      </c>
      <c r="I316" s="393">
        <f>SUM(I317+I399+I404)</f>
        <v>335923375</v>
      </c>
      <c r="J316" s="393">
        <f>SUM(J317+J399+J404)</f>
        <v>270353687</v>
      </c>
    </row>
    <row r="317" spans="1:10" ht="35.25" customHeight="1" x14ac:dyDescent="0.25">
      <c r="A317" s="27" t="s">
        <v>122</v>
      </c>
      <c r="B317" s="28" t="s">
        <v>28</v>
      </c>
      <c r="C317" s="28" t="s">
        <v>12</v>
      </c>
      <c r="D317" s="215" t="s">
        <v>397</v>
      </c>
      <c r="E317" s="216" t="s">
        <v>343</v>
      </c>
      <c r="F317" s="217" t="s">
        <v>344</v>
      </c>
      <c r="G317" s="28"/>
      <c r="H317" s="387">
        <f>SUM(H318+H395)</f>
        <v>271032995</v>
      </c>
      <c r="I317" s="387">
        <f>SUM(I318+I395)</f>
        <v>335175873</v>
      </c>
      <c r="J317" s="387">
        <f>SUM(J318+J395)</f>
        <v>269606185</v>
      </c>
    </row>
    <row r="318" spans="1:10" ht="50.25" customHeight="1" x14ac:dyDescent="0.25">
      <c r="A318" s="3" t="s">
        <v>123</v>
      </c>
      <c r="B318" s="2" t="s">
        <v>28</v>
      </c>
      <c r="C318" s="2" t="s">
        <v>12</v>
      </c>
      <c r="D318" s="218" t="s">
        <v>193</v>
      </c>
      <c r="E318" s="219" t="s">
        <v>343</v>
      </c>
      <c r="F318" s="220" t="s">
        <v>344</v>
      </c>
      <c r="G318" s="2"/>
      <c r="H318" s="388">
        <f>SUM(H319+H385+H388)</f>
        <v>271012192</v>
      </c>
      <c r="I318" s="388">
        <f t="shared" ref="I318:J318" si="46">SUM(I319+I385+I388)</f>
        <v>335132186</v>
      </c>
      <c r="J318" s="388">
        <f t="shared" si="46"/>
        <v>269562498</v>
      </c>
    </row>
    <row r="319" spans="1:10" ht="17.25" customHeight="1" x14ac:dyDescent="0.25">
      <c r="A319" s="3" t="s">
        <v>408</v>
      </c>
      <c r="B319" s="2" t="s">
        <v>28</v>
      </c>
      <c r="C319" s="2" t="s">
        <v>12</v>
      </c>
      <c r="D319" s="218" t="s">
        <v>193</v>
      </c>
      <c r="E319" s="219" t="s">
        <v>12</v>
      </c>
      <c r="F319" s="220" t="s">
        <v>344</v>
      </c>
      <c r="G319" s="2"/>
      <c r="H319" s="388">
        <f>SUM(H325+H330+H335+H358+H378+H363+H341+H372+H376+H380+H333+H361+H352+H337+H339+H366+H368+H320+H323+H383+H344+H354+H370+H346+H348+H350+H328+H356)</f>
        <v>248245601</v>
      </c>
      <c r="I319" s="388">
        <f>SUM(I325+I330+I335+I358+I378+I363+I341+I372+I376+I380+I333+I361+I352+I337+I339+I366+I368+I320+I323+I383+I354)</f>
        <v>243395357</v>
      </c>
      <c r="J319" s="388">
        <f>SUM(J325+J330+J335+J358+J378+J363+J341+J372+J376+J380+J333+J361+J352+J337+J339+J366+J368+J320+J323+J383+J370+J354)</f>
        <v>246721918</v>
      </c>
    </row>
    <row r="320" spans="1:10" s="575" customFormat="1" ht="47.25" x14ac:dyDescent="0.25">
      <c r="A320" s="3" t="s">
        <v>700</v>
      </c>
      <c r="B320" s="5" t="s">
        <v>28</v>
      </c>
      <c r="C320" s="2" t="s">
        <v>12</v>
      </c>
      <c r="D320" s="218" t="s">
        <v>193</v>
      </c>
      <c r="E320" s="219" t="s">
        <v>12</v>
      </c>
      <c r="F320" s="220" t="s">
        <v>695</v>
      </c>
      <c r="G320" s="59"/>
      <c r="H320" s="388">
        <f>SUM(H321:H322)</f>
        <v>11065558</v>
      </c>
      <c r="I320" s="388">
        <f>SUM(I321:I322)</f>
        <v>6626063</v>
      </c>
      <c r="J320" s="388">
        <f>SUM(J321:J322)</f>
        <v>6626063</v>
      </c>
    </row>
    <row r="321" spans="1:10" s="575" customFormat="1" ht="47.25" x14ac:dyDescent="0.25">
      <c r="A321" s="101" t="s">
        <v>68</v>
      </c>
      <c r="B321" s="5" t="s">
        <v>28</v>
      </c>
      <c r="C321" s="2" t="s">
        <v>12</v>
      </c>
      <c r="D321" s="218" t="s">
        <v>193</v>
      </c>
      <c r="E321" s="219" t="s">
        <v>12</v>
      </c>
      <c r="F321" s="220" t="s">
        <v>695</v>
      </c>
      <c r="G321" s="59" t="s">
        <v>13</v>
      </c>
      <c r="H321" s="390">
        <f>SUM(прил4!I521)</f>
        <v>6220000</v>
      </c>
      <c r="I321" s="390">
        <f>SUM(прил4!J521)</f>
        <v>4000000</v>
      </c>
      <c r="J321" s="390">
        <f>SUM(прил4!K521)</f>
        <v>4000000</v>
      </c>
    </row>
    <row r="322" spans="1:10" s="575" customFormat="1" ht="15.75" x14ac:dyDescent="0.25">
      <c r="A322" s="61" t="s">
        <v>39</v>
      </c>
      <c r="B322" s="5" t="s">
        <v>28</v>
      </c>
      <c r="C322" s="2" t="s">
        <v>12</v>
      </c>
      <c r="D322" s="218" t="s">
        <v>193</v>
      </c>
      <c r="E322" s="219" t="s">
        <v>12</v>
      </c>
      <c r="F322" s="220" t="s">
        <v>695</v>
      </c>
      <c r="G322" s="59" t="s">
        <v>38</v>
      </c>
      <c r="H322" s="390">
        <f>SUM(прил4!I522)</f>
        <v>4845558</v>
      </c>
      <c r="I322" s="390">
        <f>SUM(прил4!J522)</f>
        <v>2626063</v>
      </c>
      <c r="J322" s="390">
        <f>SUM(прил4!K522)</f>
        <v>2626063</v>
      </c>
    </row>
    <row r="323" spans="1:10" s="575" customFormat="1" ht="96.75" customHeight="1" x14ac:dyDescent="0.25">
      <c r="A323" s="3" t="s">
        <v>816</v>
      </c>
      <c r="B323" s="5" t="s">
        <v>28</v>
      </c>
      <c r="C323" s="2" t="s">
        <v>12</v>
      </c>
      <c r="D323" s="218" t="s">
        <v>193</v>
      </c>
      <c r="E323" s="219" t="s">
        <v>12</v>
      </c>
      <c r="F323" s="220" t="s">
        <v>696</v>
      </c>
      <c r="G323" s="59"/>
      <c r="H323" s="388">
        <f>SUM(H324)</f>
        <v>300111</v>
      </c>
      <c r="I323" s="388">
        <f>SUM(I324)</f>
        <v>286093</v>
      </c>
      <c r="J323" s="388">
        <f>SUM(J324)</f>
        <v>286093</v>
      </c>
    </row>
    <row r="324" spans="1:10" s="575" customFormat="1" ht="31.5" x14ac:dyDescent="0.25">
      <c r="A324" s="520" t="s">
        <v>484</v>
      </c>
      <c r="B324" s="5" t="s">
        <v>28</v>
      </c>
      <c r="C324" s="2" t="s">
        <v>12</v>
      </c>
      <c r="D324" s="218" t="s">
        <v>193</v>
      </c>
      <c r="E324" s="219" t="s">
        <v>12</v>
      </c>
      <c r="F324" s="220" t="s">
        <v>696</v>
      </c>
      <c r="G324" s="59" t="s">
        <v>16</v>
      </c>
      <c r="H324" s="390">
        <f>SUM(прил4!I524)</f>
        <v>300111</v>
      </c>
      <c r="I324" s="390">
        <f>SUM(прил4!J524)</f>
        <v>286093</v>
      </c>
      <c r="J324" s="390">
        <f>SUM(прил4!K524)</f>
        <v>286093</v>
      </c>
    </row>
    <row r="325" spans="1:10" ht="82.5" customHeight="1" x14ac:dyDescent="0.25">
      <c r="A325" s="507" t="s">
        <v>125</v>
      </c>
      <c r="B325" s="2" t="s">
        <v>28</v>
      </c>
      <c r="C325" s="2" t="s">
        <v>12</v>
      </c>
      <c r="D325" s="218" t="s">
        <v>193</v>
      </c>
      <c r="E325" s="219" t="s">
        <v>12</v>
      </c>
      <c r="F325" s="220" t="s">
        <v>401</v>
      </c>
      <c r="G325" s="2"/>
      <c r="H325" s="388">
        <f>SUM(H326:H327)</f>
        <v>195998171</v>
      </c>
      <c r="I325" s="388">
        <f>SUM(I326:I327)</f>
        <v>202552262</v>
      </c>
      <c r="J325" s="388">
        <f>SUM(J326:J327)</f>
        <v>202552262</v>
      </c>
    </row>
    <row r="326" spans="1:10" ht="48" customHeight="1" x14ac:dyDescent="0.25">
      <c r="A326" s="84" t="s">
        <v>68</v>
      </c>
      <c r="B326" s="2" t="s">
        <v>28</v>
      </c>
      <c r="C326" s="2" t="s">
        <v>12</v>
      </c>
      <c r="D326" s="218" t="s">
        <v>193</v>
      </c>
      <c r="E326" s="219" t="s">
        <v>12</v>
      </c>
      <c r="F326" s="220" t="s">
        <v>401</v>
      </c>
      <c r="G326" s="2" t="s">
        <v>13</v>
      </c>
      <c r="H326" s="390">
        <f>SUM(прил4!I526)</f>
        <v>189919184</v>
      </c>
      <c r="I326" s="390">
        <f>SUM(прил4!J526)</f>
        <v>196473275</v>
      </c>
      <c r="J326" s="390">
        <f>SUM(прил4!K526)</f>
        <v>196473275</v>
      </c>
    </row>
    <row r="327" spans="1:10" ht="32.25" customHeight="1" x14ac:dyDescent="0.25">
      <c r="A327" s="508" t="s">
        <v>484</v>
      </c>
      <c r="B327" s="2" t="s">
        <v>28</v>
      </c>
      <c r="C327" s="2" t="s">
        <v>12</v>
      </c>
      <c r="D327" s="218" t="s">
        <v>193</v>
      </c>
      <c r="E327" s="219" t="s">
        <v>12</v>
      </c>
      <c r="F327" s="220" t="s">
        <v>401</v>
      </c>
      <c r="G327" s="2" t="s">
        <v>16</v>
      </c>
      <c r="H327" s="390">
        <f>SUM(прил4!I527)</f>
        <v>6078987</v>
      </c>
      <c r="I327" s="390">
        <f>SUM(прил4!J527)</f>
        <v>6078987</v>
      </c>
      <c r="J327" s="390">
        <f>SUM(прил4!K527)</f>
        <v>6078987</v>
      </c>
    </row>
    <row r="328" spans="1:10" s="629" customFormat="1" ht="17.25" hidden="1" customHeight="1" x14ac:dyDescent="0.25">
      <c r="A328" s="507" t="s">
        <v>784</v>
      </c>
      <c r="B328" s="2" t="s">
        <v>28</v>
      </c>
      <c r="C328" s="2" t="s">
        <v>12</v>
      </c>
      <c r="D328" s="218" t="s">
        <v>193</v>
      </c>
      <c r="E328" s="219" t="s">
        <v>12</v>
      </c>
      <c r="F328" s="220" t="s">
        <v>783</v>
      </c>
      <c r="G328" s="2"/>
      <c r="H328" s="388">
        <f>SUM(H329)</f>
        <v>0</v>
      </c>
      <c r="I328" s="388">
        <f>SUM(I329)</f>
        <v>0</v>
      </c>
      <c r="J328" s="388">
        <f>SUM(J329)</f>
        <v>0</v>
      </c>
    </row>
    <row r="329" spans="1:10" s="629" customFormat="1" ht="33.75" hidden="1" customHeight="1" x14ac:dyDescent="0.25">
      <c r="A329" s="508" t="s">
        <v>484</v>
      </c>
      <c r="B329" s="2" t="s">
        <v>28</v>
      </c>
      <c r="C329" s="2" t="s">
        <v>12</v>
      </c>
      <c r="D329" s="218" t="s">
        <v>193</v>
      </c>
      <c r="E329" s="219" t="s">
        <v>12</v>
      </c>
      <c r="F329" s="220" t="s">
        <v>783</v>
      </c>
      <c r="G329" s="2" t="s">
        <v>16</v>
      </c>
      <c r="H329" s="390">
        <f>SUM(прил4!I529)</f>
        <v>0</v>
      </c>
      <c r="I329" s="390">
        <f>SUM(прил4!J529)</f>
        <v>0</v>
      </c>
      <c r="J329" s="390">
        <f>SUM(прил4!K529)</f>
        <v>0</v>
      </c>
    </row>
    <row r="330" spans="1:10" ht="34.5" customHeight="1" x14ac:dyDescent="0.25">
      <c r="A330" s="509" t="s">
        <v>491</v>
      </c>
      <c r="B330" s="2" t="s">
        <v>28</v>
      </c>
      <c r="C330" s="2" t="s">
        <v>12</v>
      </c>
      <c r="D330" s="218" t="s">
        <v>193</v>
      </c>
      <c r="E330" s="219" t="s">
        <v>12</v>
      </c>
      <c r="F330" s="220" t="s">
        <v>490</v>
      </c>
      <c r="G330" s="2"/>
      <c r="H330" s="388">
        <f>SUM(H331:H332)</f>
        <v>42919</v>
      </c>
      <c r="I330" s="388">
        <f>SUM(I331:I332)</f>
        <v>42919</v>
      </c>
      <c r="J330" s="388">
        <f>SUM(J331:J332)</f>
        <v>42919</v>
      </c>
    </row>
    <row r="331" spans="1:10" ht="50.25" customHeight="1" x14ac:dyDescent="0.25">
      <c r="A331" s="84" t="s">
        <v>68</v>
      </c>
      <c r="B331" s="2" t="s">
        <v>28</v>
      </c>
      <c r="C331" s="2" t="s">
        <v>12</v>
      </c>
      <c r="D331" s="218" t="s">
        <v>193</v>
      </c>
      <c r="E331" s="219" t="s">
        <v>12</v>
      </c>
      <c r="F331" s="220" t="s">
        <v>490</v>
      </c>
      <c r="G331" s="2" t="s">
        <v>13</v>
      </c>
      <c r="H331" s="390">
        <f>SUM(прил4!I531)</f>
        <v>29659</v>
      </c>
      <c r="I331" s="390">
        <f>SUM(прил4!J531)</f>
        <v>29659</v>
      </c>
      <c r="J331" s="390">
        <f>SUM(прил4!K531)</f>
        <v>29659</v>
      </c>
    </row>
    <row r="332" spans="1:10" ht="19.5" customHeight="1" x14ac:dyDescent="0.25">
      <c r="A332" s="3" t="s">
        <v>39</v>
      </c>
      <c r="B332" s="2" t="s">
        <v>28</v>
      </c>
      <c r="C332" s="2" t="s">
        <v>12</v>
      </c>
      <c r="D332" s="218" t="s">
        <v>193</v>
      </c>
      <c r="E332" s="219" t="s">
        <v>12</v>
      </c>
      <c r="F332" s="220" t="s">
        <v>490</v>
      </c>
      <c r="G332" s="2" t="s">
        <v>38</v>
      </c>
      <c r="H332" s="390">
        <f>SUM(прил4!I532)</f>
        <v>13260</v>
      </c>
      <c r="I332" s="390">
        <f>SUM(прил4!J532)</f>
        <v>13260</v>
      </c>
      <c r="J332" s="390">
        <f>SUM(прил4!K532)</f>
        <v>13260</v>
      </c>
    </row>
    <row r="333" spans="1:10" ht="48" customHeight="1" x14ac:dyDescent="0.25">
      <c r="A333" s="507" t="s">
        <v>563</v>
      </c>
      <c r="B333" s="2" t="s">
        <v>28</v>
      </c>
      <c r="C333" s="2" t="s">
        <v>12</v>
      </c>
      <c r="D333" s="218" t="s">
        <v>193</v>
      </c>
      <c r="E333" s="219" t="s">
        <v>12</v>
      </c>
      <c r="F333" s="220" t="s">
        <v>562</v>
      </c>
      <c r="G333" s="2"/>
      <c r="H333" s="388">
        <f>SUM(H334)</f>
        <v>335285</v>
      </c>
      <c r="I333" s="388">
        <f>SUM(I334)</f>
        <v>335285</v>
      </c>
      <c r="J333" s="388">
        <f>SUM(J334)</f>
        <v>335285</v>
      </c>
    </row>
    <row r="334" spans="1:10" ht="33.75" customHeight="1" x14ac:dyDescent="0.25">
      <c r="A334" s="508" t="s">
        <v>484</v>
      </c>
      <c r="B334" s="2" t="s">
        <v>28</v>
      </c>
      <c r="C334" s="2" t="s">
        <v>12</v>
      </c>
      <c r="D334" s="218" t="s">
        <v>193</v>
      </c>
      <c r="E334" s="219" t="s">
        <v>12</v>
      </c>
      <c r="F334" s="220" t="s">
        <v>562</v>
      </c>
      <c r="G334" s="2" t="s">
        <v>16</v>
      </c>
      <c r="H334" s="390">
        <f>SUM(прил4!I534)</f>
        <v>335285</v>
      </c>
      <c r="I334" s="390">
        <f>SUM(прил4!J534)</f>
        <v>335285</v>
      </c>
      <c r="J334" s="390">
        <f>SUM(прил4!K534)</f>
        <v>335285</v>
      </c>
    </row>
    <row r="335" spans="1:10" ht="63.75" customHeight="1" x14ac:dyDescent="0.25">
      <c r="A335" s="509" t="s">
        <v>534</v>
      </c>
      <c r="B335" s="2" t="s">
        <v>28</v>
      </c>
      <c r="C335" s="2" t="s">
        <v>12</v>
      </c>
      <c r="D335" s="218" t="s">
        <v>193</v>
      </c>
      <c r="E335" s="219" t="s">
        <v>12</v>
      </c>
      <c r="F335" s="220" t="s">
        <v>489</v>
      </c>
      <c r="G335" s="2"/>
      <c r="H335" s="388">
        <f>SUM(H336)</f>
        <v>660132</v>
      </c>
      <c r="I335" s="388">
        <f>SUM(I336)</f>
        <v>454263</v>
      </c>
      <c r="J335" s="388">
        <f>SUM(J336)</f>
        <v>454263</v>
      </c>
    </row>
    <row r="336" spans="1:10" ht="33" customHeight="1" x14ac:dyDescent="0.25">
      <c r="A336" s="508" t="s">
        <v>484</v>
      </c>
      <c r="B336" s="2" t="s">
        <v>28</v>
      </c>
      <c r="C336" s="2" t="s">
        <v>12</v>
      </c>
      <c r="D336" s="218" t="s">
        <v>193</v>
      </c>
      <c r="E336" s="219" t="s">
        <v>12</v>
      </c>
      <c r="F336" s="220" t="s">
        <v>489</v>
      </c>
      <c r="G336" s="2" t="s">
        <v>16</v>
      </c>
      <c r="H336" s="390">
        <f>SUM(прил4!I536)</f>
        <v>660132</v>
      </c>
      <c r="I336" s="390">
        <f>SUM(прил4!J536)</f>
        <v>454263</v>
      </c>
      <c r="J336" s="390">
        <f>SUM(прил4!K536)</f>
        <v>454263</v>
      </c>
    </row>
    <row r="337" spans="1:10" s="478" customFormat="1" ht="50.25" hidden="1" customHeight="1" x14ac:dyDescent="0.25">
      <c r="A337" s="595" t="s">
        <v>799</v>
      </c>
      <c r="B337" s="2" t="s">
        <v>28</v>
      </c>
      <c r="C337" s="2" t="s">
        <v>12</v>
      </c>
      <c r="D337" s="218" t="s">
        <v>193</v>
      </c>
      <c r="E337" s="219" t="s">
        <v>12</v>
      </c>
      <c r="F337" s="220" t="s">
        <v>626</v>
      </c>
      <c r="G337" s="2"/>
      <c r="H337" s="388">
        <f>SUM(H338)</f>
        <v>0</v>
      </c>
      <c r="I337" s="388">
        <f>SUM(I338)</f>
        <v>0</v>
      </c>
      <c r="J337" s="388">
        <f>SUM(J338)</f>
        <v>0</v>
      </c>
    </row>
    <row r="338" spans="1:10" s="478" customFormat="1" ht="31.5" hidden="1" x14ac:dyDescent="0.25">
      <c r="A338" s="524" t="s">
        <v>484</v>
      </c>
      <c r="B338" s="2" t="s">
        <v>28</v>
      </c>
      <c r="C338" s="2" t="s">
        <v>12</v>
      </c>
      <c r="D338" s="218" t="s">
        <v>193</v>
      </c>
      <c r="E338" s="219" t="s">
        <v>12</v>
      </c>
      <c r="F338" s="220" t="s">
        <v>626</v>
      </c>
      <c r="G338" s="2" t="s">
        <v>16</v>
      </c>
      <c r="H338" s="390">
        <f>SUM(прил4!I538)</f>
        <v>0</v>
      </c>
      <c r="I338" s="390">
        <f>SUM(прил4!J538)</f>
        <v>0</v>
      </c>
      <c r="J338" s="390">
        <f>SUM(прил4!K538)</f>
        <v>0</v>
      </c>
    </row>
    <row r="339" spans="1:10" s="480" customFormat="1" ht="47.25" hidden="1" x14ac:dyDescent="0.25">
      <c r="A339" s="595" t="s">
        <v>800</v>
      </c>
      <c r="B339" s="2" t="s">
        <v>28</v>
      </c>
      <c r="C339" s="2" t="s">
        <v>12</v>
      </c>
      <c r="D339" s="218" t="s">
        <v>193</v>
      </c>
      <c r="E339" s="219" t="s">
        <v>12</v>
      </c>
      <c r="F339" s="220" t="s">
        <v>627</v>
      </c>
      <c r="G339" s="2"/>
      <c r="H339" s="388">
        <f>SUM(H340)</f>
        <v>0</v>
      </c>
      <c r="I339" s="388">
        <f>SUM(I340)</f>
        <v>0</v>
      </c>
      <c r="J339" s="388">
        <f>SUM(J340)</f>
        <v>0</v>
      </c>
    </row>
    <row r="340" spans="1:10" s="480" customFormat="1" ht="31.5" hidden="1" x14ac:dyDescent="0.25">
      <c r="A340" s="519" t="s">
        <v>484</v>
      </c>
      <c r="B340" s="2" t="s">
        <v>28</v>
      </c>
      <c r="C340" s="2" t="s">
        <v>12</v>
      </c>
      <c r="D340" s="218" t="s">
        <v>193</v>
      </c>
      <c r="E340" s="219" t="s">
        <v>12</v>
      </c>
      <c r="F340" s="220" t="s">
        <v>627</v>
      </c>
      <c r="G340" s="2" t="s">
        <v>16</v>
      </c>
      <c r="H340" s="390">
        <f>SUM(прил4!I540)</f>
        <v>0</v>
      </c>
      <c r="I340" s="390">
        <f>SUM(прил4!J540)</f>
        <v>0</v>
      </c>
      <c r="J340" s="390">
        <f>SUM(прил4!K540)</f>
        <v>0</v>
      </c>
    </row>
    <row r="341" spans="1:10" ht="47.25" customHeight="1" x14ac:dyDescent="0.25">
      <c r="A341" s="511" t="s">
        <v>599</v>
      </c>
      <c r="B341" s="5" t="s">
        <v>28</v>
      </c>
      <c r="C341" s="5" t="s">
        <v>12</v>
      </c>
      <c r="D341" s="218" t="s">
        <v>193</v>
      </c>
      <c r="E341" s="219" t="s">
        <v>12</v>
      </c>
      <c r="F341" s="220" t="s">
        <v>598</v>
      </c>
      <c r="G341" s="2"/>
      <c r="H341" s="388">
        <f>SUM(H342:H343)</f>
        <v>6248616</v>
      </c>
      <c r="I341" s="388">
        <f>SUM(I342:I343)</f>
        <v>5682112</v>
      </c>
      <c r="J341" s="388">
        <f>SUM(J342:J343)</f>
        <v>5772087</v>
      </c>
    </row>
    <row r="342" spans="1:10" ht="32.25" customHeight="1" x14ac:dyDescent="0.25">
      <c r="A342" s="508" t="s">
        <v>484</v>
      </c>
      <c r="B342" s="5" t="s">
        <v>28</v>
      </c>
      <c r="C342" s="5" t="s">
        <v>12</v>
      </c>
      <c r="D342" s="218" t="s">
        <v>193</v>
      </c>
      <c r="E342" s="219" t="s">
        <v>12</v>
      </c>
      <c r="F342" s="220" t="s">
        <v>598</v>
      </c>
      <c r="G342" s="2" t="s">
        <v>16</v>
      </c>
      <c r="H342" s="390">
        <f>SUM(прил4!I542)</f>
        <v>6248616</v>
      </c>
      <c r="I342" s="390">
        <f>SUM(прил4!J542)</f>
        <v>5682112</v>
      </c>
      <c r="J342" s="390">
        <f>SUM(прил4!K542)</f>
        <v>5772087</v>
      </c>
    </row>
    <row r="343" spans="1:10" s="633" customFormat="1" ht="18" hidden="1" customHeight="1" x14ac:dyDescent="0.25">
      <c r="A343" s="61" t="s">
        <v>39</v>
      </c>
      <c r="B343" s="5" t="s">
        <v>28</v>
      </c>
      <c r="C343" s="5" t="s">
        <v>12</v>
      </c>
      <c r="D343" s="218" t="s">
        <v>193</v>
      </c>
      <c r="E343" s="219" t="s">
        <v>12</v>
      </c>
      <c r="F343" s="220" t="s">
        <v>598</v>
      </c>
      <c r="G343" s="2" t="s">
        <v>38</v>
      </c>
      <c r="H343" s="390">
        <f>SUM(прил4!I543)</f>
        <v>0</v>
      </c>
      <c r="I343" s="390"/>
      <c r="J343" s="390"/>
    </row>
    <row r="344" spans="1:10" s="593" customFormat="1" ht="47.25" hidden="1" x14ac:dyDescent="0.25">
      <c r="A344" s="509" t="s">
        <v>746</v>
      </c>
      <c r="B344" s="5" t="s">
        <v>28</v>
      </c>
      <c r="C344" s="5" t="s">
        <v>12</v>
      </c>
      <c r="D344" s="218" t="s">
        <v>193</v>
      </c>
      <c r="E344" s="219" t="s">
        <v>12</v>
      </c>
      <c r="F344" s="220" t="s">
        <v>742</v>
      </c>
      <c r="G344" s="2"/>
      <c r="H344" s="388">
        <f>SUM(H345)</f>
        <v>0</v>
      </c>
      <c r="I344" s="388">
        <f>SUM(I345)</f>
        <v>0</v>
      </c>
      <c r="J344" s="388">
        <f>SUM(J345)</f>
        <v>0</v>
      </c>
    </row>
    <row r="345" spans="1:10" s="593" customFormat="1" ht="31.5" hidden="1" x14ac:dyDescent="0.25">
      <c r="A345" s="508" t="s">
        <v>484</v>
      </c>
      <c r="B345" s="5" t="s">
        <v>28</v>
      </c>
      <c r="C345" s="5" t="s">
        <v>12</v>
      </c>
      <c r="D345" s="218" t="s">
        <v>193</v>
      </c>
      <c r="E345" s="219" t="s">
        <v>12</v>
      </c>
      <c r="F345" s="220" t="s">
        <v>742</v>
      </c>
      <c r="G345" s="2" t="s">
        <v>16</v>
      </c>
      <c r="H345" s="390">
        <f>SUM(прил4!I545)</f>
        <v>0</v>
      </c>
      <c r="I345" s="390">
        <f>SUM(прил4!J545)</f>
        <v>0</v>
      </c>
      <c r="J345" s="390">
        <f>SUM(прил4!K545)</f>
        <v>0</v>
      </c>
    </row>
    <row r="346" spans="1:10" s="613" customFormat="1" ht="47.25" hidden="1" x14ac:dyDescent="0.25">
      <c r="A346" s="509" t="s">
        <v>747</v>
      </c>
      <c r="B346" s="5" t="s">
        <v>28</v>
      </c>
      <c r="C346" s="5" t="s">
        <v>12</v>
      </c>
      <c r="D346" s="218" t="s">
        <v>193</v>
      </c>
      <c r="E346" s="219" t="s">
        <v>12</v>
      </c>
      <c r="F346" s="220" t="s">
        <v>743</v>
      </c>
      <c r="G346" s="2"/>
      <c r="H346" s="388">
        <f>SUM(H347)</f>
        <v>0</v>
      </c>
      <c r="I346" s="388">
        <f>SUM(I347)</f>
        <v>0</v>
      </c>
      <c r="J346" s="388">
        <f>SUM(J347)</f>
        <v>0</v>
      </c>
    </row>
    <row r="347" spans="1:10" s="613" customFormat="1" ht="31.5" hidden="1" x14ac:dyDescent="0.25">
      <c r="A347" s="508" t="s">
        <v>484</v>
      </c>
      <c r="B347" s="5" t="s">
        <v>28</v>
      </c>
      <c r="C347" s="5" t="s">
        <v>12</v>
      </c>
      <c r="D347" s="218" t="s">
        <v>193</v>
      </c>
      <c r="E347" s="219" t="s">
        <v>12</v>
      </c>
      <c r="F347" s="220" t="s">
        <v>743</v>
      </c>
      <c r="G347" s="2" t="s">
        <v>16</v>
      </c>
      <c r="H347" s="390">
        <f>SUM(прил4!I547)</f>
        <v>0</v>
      </c>
      <c r="I347" s="390">
        <f>SUM(прил4!J547)</f>
        <v>0</v>
      </c>
      <c r="J347" s="390">
        <f>SUM(прил4!K547)</f>
        <v>0</v>
      </c>
    </row>
    <row r="348" spans="1:10" s="613" customFormat="1" ht="63" hidden="1" x14ac:dyDescent="0.25">
      <c r="A348" s="509" t="s">
        <v>748</v>
      </c>
      <c r="B348" s="5" t="s">
        <v>28</v>
      </c>
      <c r="C348" s="5" t="s">
        <v>12</v>
      </c>
      <c r="D348" s="218" t="s">
        <v>193</v>
      </c>
      <c r="E348" s="219" t="s">
        <v>12</v>
      </c>
      <c r="F348" s="220" t="s">
        <v>744</v>
      </c>
      <c r="G348" s="2"/>
      <c r="H348" s="388">
        <f>SUM(H349)</f>
        <v>0</v>
      </c>
      <c r="I348" s="388">
        <f>SUM(I349)</f>
        <v>0</v>
      </c>
      <c r="J348" s="388">
        <f>SUM(J349)</f>
        <v>0</v>
      </c>
    </row>
    <row r="349" spans="1:10" s="613" customFormat="1" ht="31.5" hidden="1" x14ac:dyDescent="0.25">
      <c r="A349" s="508" t="s">
        <v>484</v>
      </c>
      <c r="B349" s="5" t="s">
        <v>28</v>
      </c>
      <c r="C349" s="5" t="s">
        <v>12</v>
      </c>
      <c r="D349" s="218" t="s">
        <v>193</v>
      </c>
      <c r="E349" s="219" t="s">
        <v>12</v>
      </c>
      <c r="F349" s="220" t="s">
        <v>744</v>
      </c>
      <c r="G349" s="2" t="s">
        <v>16</v>
      </c>
      <c r="H349" s="390">
        <f>SUM(прил4!I549)</f>
        <v>0</v>
      </c>
      <c r="I349" s="390">
        <f>SUM(прил4!J549)</f>
        <v>0</v>
      </c>
      <c r="J349" s="390">
        <f>SUM(прил4!K549)</f>
        <v>0</v>
      </c>
    </row>
    <row r="350" spans="1:10" s="613" customFormat="1" ht="63" hidden="1" x14ac:dyDescent="0.25">
      <c r="A350" s="509" t="s">
        <v>749</v>
      </c>
      <c r="B350" s="5" t="s">
        <v>28</v>
      </c>
      <c r="C350" s="5" t="s">
        <v>12</v>
      </c>
      <c r="D350" s="218" t="s">
        <v>193</v>
      </c>
      <c r="E350" s="219" t="s">
        <v>12</v>
      </c>
      <c r="F350" s="220" t="s">
        <v>745</v>
      </c>
      <c r="G350" s="2"/>
      <c r="H350" s="388">
        <f>SUM(H351)</f>
        <v>0</v>
      </c>
      <c r="I350" s="388">
        <f>SUM(I351)</f>
        <v>0</v>
      </c>
      <c r="J350" s="388">
        <f>SUM(J351)</f>
        <v>0</v>
      </c>
    </row>
    <row r="351" spans="1:10" s="613" customFormat="1" ht="32.25" hidden="1" customHeight="1" x14ac:dyDescent="0.25">
      <c r="A351" s="508" t="s">
        <v>484</v>
      </c>
      <c r="B351" s="5" t="s">
        <v>28</v>
      </c>
      <c r="C351" s="5" t="s">
        <v>12</v>
      </c>
      <c r="D351" s="218" t="s">
        <v>193</v>
      </c>
      <c r="E351" s="219" t="s">
        <v>12</v>
      </c>
      <c r="F351" s="220" t="s">
        <v>745</v>
      </c>
      <c r="G351" s="2" t="s">
        <v>16</v>
      </c>
      <c r="H351" s="390">
        <f>SUM(прил4!I551)</f>
        <v>0</v>
      </c>
      <c r="I351" s="390">
        <f>SUM(прил4!J551)</f>
        <v>0</v>
      </c>
      <c r="J351" s="390">
        <f>SUM(прил4!K551)</f>
        <v>0</v>
      </c>
    </row>
    <row r="352" spans="1:10" s="477" customFormat="1" ht="79.5" hidden="1" customHeight="1" x14ac:dyDescent="0.25">
      <c r="A352" s="510" t="s">
        <v>776</v>
      </c>
      <c r="B352" s="2" t="s">
        <v>28</v>
      </c>
      <c r="C352" s="2" t="s">
        <v>12</v>
      </c>
      <c r="D352" s="218" t="s">
        <v>193</v>
      </c>
      <c r="E352" s="219" t="s">
        <v>12</v>
      </c>
      <c r="F352" s="220" t="s">
        <v>775</v>
      </c>
      <c r="G352" s="2"/>
      <c r="H352" s="388">
        <f>SUM(H353)</f>
        <v>0</v>
      </c>
      <c r="I352" s="388">
        <f>SUM(I353)</f>
        <v>0</v>
      </c>
      <c r="J352" s="388">
        <f>SUM(J353)</f>
        <v>0</v>
      </c>
    </row>
    <row r="353" spans="1:10" s="477" customFormat="1" ht="49.5" hidden="1" customHeight="1" x14ac:dyDescent="0.25">
      <c r="A353" s="84" t="s">
        <v>68</v>
      </c>
      <c r="B353" s="2" t="s">
        <v>28</v>
      </c>
      <c r="C353" s="2" t="s">
        <v>12</v>
      </c>
      <c r="D353" s="218" t="s">
        <v>193</v>
      </c>
      <c r="E353" s="219" t="s">
        <v>12</v>
      </c>
      <c r="F353" s="220" t="s">
        <v>775</v>
      </c>
      <c r="G353" s="2" t="s">
        <v>13</v>
      </c>
      <c r="H353" s="390">
        <f>SUM(прил4!I553)</f>
        <v>0</v>
      </c>
      <c r="I353" s="390">
        <f>SUM(прил4!J553)</f>
        <v>0</v>
      </c>
      <c r="J353" s="390">
        <f>SUM(прил4!K553)</f>
        <v>0</v>
      </c>
    </row>
    <row r="354" spans="1:10" s="593" customFormat="1" ht="18" hidden="1" customHeight="1" x14ac:dyDescent="0.25">
      <c r="A354" s="509" t="s">
        <v>804</v>
      </c>
      <c r="B354" s="5" t="s">
        <v>28</v>
      </c>
      <c r="C354" s="5" t="s">
        <v>12</v>
      </c>
      <c r="D354" s="218" t="s">
        <v>193</v>
      </c>
      <c r="E354" s="219" t="s">
        <v>12</v>
      </c>
      <c r="F354" s="220" t="s">
        <v>803</v>
      </c>
      <c r="G354" s="2"/>
      <c r="H354" s="388">
        <f>SUM(H355)</f>
        <v>0</v>
      </c>
      <c r="I354" s="388">
        <f>SUM(I355)</f>
        <v>0</v>
      </c>
      <c r="J354" s="388">
        <f>SUM(J355)</f>
        <v>0</v>
      </c>
    </row>
    <row r="355" spans="1:10" s="593" customFormat="1" ht="32.25" hidden="1" customHeight="1" x14ac:dyDescent="0.25">
      <c r="A355" s="508" t="s">
        <v>484</v>
      </c>
      <c r="B355" s="5" t="s">
        <v>28</v>
      </c>
      <c r="C355" s="5" t="s">
        <v>12</v>
      </c>
      <c r="D355" s="218" t="s">
        <v>193</v>
      </c>
      <c r="E355" s="219" t="s">
        <v>12</v>
      </c>
      <c r="F355" s="220" t="s">
        <v>803</v>
      </c>
      <c r="G355" s="2" t="s">
        <v>16</v>
      </c>
      <c r="H355" s="390">
        <f>SUM(прил4!I555)</f>
        <v>0</v>
      </c>
      <c r="I355" s="390">
        <f>SUM(прил4!J555)</f>
        <v>0</v>
      </c>
      <c r="J355" s="390">
        <f>SUM(прил4!K555)</f>
        <v>0</v>
      </c>
    </row>
    <row r="356" spans="1:10" s="629" customFormat="1" ht="31.5" hidden="1" customHeight="1" x14ac:dyDescent="0.25">
      <c r="A356" s="507" t="s">
        <v>481</v>
      </c>
      <c r="B356" s="2" t="s">
        <v>28</v>
      </c>
      <c r="C356" s="2" t="s">
        <v>12</v>
      </c>
      <c r="D356" s="218" t="s">
        <v>193</v>
      </c>
      <c r="E356" s="219" t="s">
        <v>12</v>
      </c>
      <c r="F356" s="220" t="s">
        <v>480</v>
      </c>
      <c r="G356" s="266"/>
      <c r="H356" s="388">
        <f>SUM(H357)</f>
        <v>0</v>
      </c>
      <c r="I356" s="388">
        <f>SUM(I357)</f>
        <v>0</v>
      </c>
      <c r="J356" s="388">
        <f>SUM(J357)</f>
        <v>0</v>
      </c>
    </row>
    <row r="357" spans="1:10" s="629" customFormat="1" ht="33.75" hidden="1" customHeight="1" x14ac:dyDescent="0.25">
      <c r="A357" s="513" t="s">
        <v>484</v>
      </c>
      <c r="B357" s="2" t="s">
        <v>28</v>
      </c>
      <c r="C357" s="2" t="s">
        <v>12</v>
      </c>
      <c r="D357" s="218" t="s">
        <v>193</v>
      </c>
      <c r="E357" s="219" t="s">
        <v>12</v>
      </c>
      <c r="F357" s="220" t="s">
        <v>480</v>
      </c>
      <c r="G357" s="266" t="s">
        <v>16</v>
      </c>
      <c r="H357" s="390">
        <f>SUM(прил4!I557)</f>
        <v>0</v>
      </c>
      <c r="I357" s="390">
        <f>SUM(прил4!J557)</f>
        <v>0</v>
      </c>
      <c r="J357" s="390">
        <f>SUM(прил4!K557)</f>
        <v>0</v>
      </c>
    </row>
    <row r="358" spans="1:10" ht="32.25" customHeight="1" x14ac:dyDescent="0.25">
      <c r="A358" s="512" t="s">
        <v>402</v>
      </c>
      <c r="B358" s="2" t="s">
        <v>28</v>
      </c>
      <c r="C358" s="2" t="s">
        <v>12</v>
      </c>
      <c r="D358" s="218" t="s">
        <v>193</v>
      </c>
      <c r="E358" s="219" t="s">
        <v>12</v>
      </c>
      <c r="F358" s="220" t="s">
        <v>403</v>
      </c>
      <c r="G358" s="2"/>
      <c r="H358" s="388">
        <f>SUM(H359:H360)</f>
        <v>815461</v>
      </c>
      <c r="I358" s="388">
        <f>SUM(I359:I360)</f>
        <v>815461</v>
      </c>
      <c r="J358" s="388">
        <f>SUM(J359:J360)</f>
        <v>815461</v>
      </c>
    </row>
    <row r="359" spans="1:10" ht="49.5" customHeight="1" x14ac:dyDescent="0.25">
      <c r="A359" s="84" t="s">
        <v>68</v>
      </c>
      <c r="B359" s="2" t="s">
        <v>28</v>
      </c>
      <c r="C359" s="2" t="s">
        <v>12</v>
      </c>
      <c r="D359" s="218" t="s">
        <v>193</v>
      </c>
      <c r="E359" s="219" t="s">
        <v>12</v>
      </c>
      <c r="F359" s="220" t="s">
        <v>403</v>
      </c>
      <c r="G359" s="2" t="s">
        <v>13</v>
      </c>
      <c r="H359" s="390">
        <f>SUM(прил4!I559)</f>
        <v>597436</v>
      </c>
      <c r="I359" s="390">
        <f>SUM(прил4!J559)</f>
        <v>597436</v>
      </c>
      <c r="J359" s="390">
        <f>SUM(прил4!K559)</f>
        <v>597436</v>
      </c>
    </row>
    <row r="360" spans="1:10" ht="16.5" customHeight="1" x14ac:dyDescent="0.25">
      <c r="A360" s="3" t="s">
        <v>39</v>
      </c>
      <c r="B360" s="2" t="s">
        <v>28</v>
      </c>
      <c r="C360" s="2" t="s">
        <v>12</v>
      </c>
      <c r="D360" s="218" t="s">
        <v>193</v>
      </c>
      <c r="E360" s="219" t="s">
        <v>12</v>
      </c>
      <c r="F360" s="220" t="s">
        <v>403</v>
      </c>
      <c r="G360" s="266" t="s">
        <v>38</v>
      </c>
      <c r="H360" s="390">
        <f>SUM(прил4!I560)</f>
        <v>218025</v>
      </c>
      <c r="I360" s="390">
        <f>SUM(прил4!J560)</f>
        <v>218025</v>
      </c>
      <c r="J360" s="390">
        <f>SUM(прил4!K560)</f>
        <v>218025</v>
      </c>
    </row>
    <row r="361" spans="1:10" ht="49.5" customHeight="1" x14ac:dyDescent="0.25">
      <c r="A361" s="507" t="s">
        <v>565</v>
      </c>
      <c r="B361" s="2" t="s">
        <v>28</v>
      </c>
      <c r="C361" s="2" t="s">
        <v>12</v>
      </c>
      <c r="D361" s="218" t="s">
        <v>193</v>
      </c>
      <c r="E361" s="219" t="s">
        <v>12</v>
      </c>
      <c r="F361" s="220" t="s">
        <v>564</v>
      </c>
      <c r="G361" s="266"/>
      <c r="H361" s="388">
        <f>SUM(H362)</f>
        <v>940880</v>
      </c>
      <c r="I361" s="388">
        <f>SUM(I362)</f>
        <v>940880</v>
      </c>
      <c r="J361" s="388">
        <f>SUM(J362)</f>
        <v>940880</v>
      </c>
    </row>
    <row r="362" spans="1:10" ht="33.75" customHeight="1" x14ac:dyDescent="0.25">
      <c r="A362" s="513" t="s">
        <v>484</v>
      </c>
      <c r="B362" s="2" t="s">
        <v>28</v>
      </c>
      <c r="C362" s="2" t="s">
        <v>12</v>
      </c>
      <c r="D362" s="218" t="s">
        <v>193</v>
      </c>
      <c r="E362" s="219" t="s">
        <v>12</v>
      </c>
      <c r="F362" s="220" t="s">
        <v>564</v>
      </c>
      <c r="G362" s="266" t="s">
        <v>16</v>
      </c>
      <c r="H362" s="390">
        <f>SUM(прил4!I562)</f>
        <v>940880</v>
      </c>
      <c r="I362" s="390">
        <f>SUM(прил4!J562)</f>
        <v>940880</v>
      </c>
      <c r="J362" s="390">
        <f>SUM(прил4!K562)</f>
        <v>940880</v>
      </c>
    </row>
    <row r="363" spans="1:10" ht="48.75" customHeight="1" x14ac:dyDescent="0.25">
      <c r="A363" s="512" t="s">
        <v>527</v>
      </c>
      <c r="B363" s="44" t="s">
        <v>28</v>
      </c>
      <c r="C363" s="44" t="s">
        <v>12</v>
      </c>
      <c r="D363" s="254" t="s">
        <v>193</v>
      </c>
      <c r="E363" s="255" t="s">
        <v>12</v>
      </c>
      <c r="F363" s="256" t="s">
        <v>404</v>
      </c>
      <c r="G363" s="44"/>
      <c r="H363" s="388">
        <f>SUM(H364+H365)</f>
        <v>4451418</v>
      </c>
      <c r="I363" s="388">
        <f>SUM(I364+I365)</f>
        <v>4657287</v>
      </c>
      <c r="J363" s="388">
        <f>SUM(J364+J365)</f>
        <v>4657287</v>
      </c>
    </row>
    <row r="364" spans="1:10" ht="30.75" customHeight="1" x14ac:dyDescent="0.25">
      <c r="A364" s="513" t="s">
        <v>484</v>
      </c>
      <c r="B364" s="59" t="s">
        <v>28</v>
      </c>
      <c r="C364" s="44" t="s">
        <v>12</v>
      </c>
      <c r="D364" s="254" t="s">
        <v>193</v>
      </c>
      <c r="E364" s="255" t="s">
        <v>12</v>
      </c>
      <c r="F364" s="256" t="s">
        <v>404</v>
      </c>
      <c r="G364" s="44" t="s">
        <v>16</v>
      </c>
      <c r="H364" s="390">
        <f>SUM(прил4!I564)</f>
        <v>4451418</v>
      </c>
      <c r="I364" s="390">
        <f>SUM(прил4!J564)</f>
        <v>4657287</v>
      </c>
      <c r="J364" s="390">
        <f>SUM(прил4!K564)</f>
        <v>4657287</v>
      </c>
    </row>
    <row r="365" spans="1:10" s="473" customFormat="1" ht="19.5" hidden="1" customHeight="1" x14ac:dyDescent="0.25">
      <c r="A365" s="3" t="s">
        <v>39</v>
      </c>
      <c r="B365" s="44" t="s">
        <v>28</v>
      </c>
      <c r="C365" s="44" t="s">
        <v>12</v>
      </c>
      <c r="D365" s="254" t="s">
        <v>193</v>
      </c>
      <c r="E365" s="255" t="s">
        <v>12</v>
      </c>
      <c r="F365" s="256" t="s">
        <v>404</v>
      </c>
      <c r="G365" s="44" t="s">
        <v>38</v>
      </c>
      <c r="H365" s="390">
        <f>SUM(прил4!I565)</f>
        <v>0</v>
      </c>
      <c r="I365" s="390">
        <f>SUM(прил4!J565)</f>
        <v>0</v>
      </c>
      <c r="J365" s="390">
        <f>SUM(прил4!K565)</f>
        <v>0</v>
      </c>
    </row>
    <row r="366" spans="1:10" s="480" customFormat="1" ht="48.75" hidden="1" customHeight="1" x14ac:dyDescent="0.25">
      <c r="A366" s="595" t="s">
        <v>801</v>
      </c>
      <c r="B366" s="44" t="s">
        <v>28</v>
      </c>
      <c r="C366" s="44" t="s">
        <v>12</v>
      </c>
      <c r="D366" s="254" t="s">
        <v>193</v>
      </c>
      <c r="E366" s="255" t="s">
        <v>12</v>
      </c>
      <c r="F366" s="220" t="s">
        <v>628</v>
      </c>
      <c r="G366" s="44"/>
      <c r="H366" s="388">
        <f>SUM(H367)</f>
        <v>0</v>
      </c>
      <c r="I366" s="388">
        <f>SUM(I367)</f>
        <v>0</v>
      </c>
      <c r="J366" s="388">
        <f>SUM(J367)</f>
        <v>0</v>
      </c>
    </row>
    <row r="367" spans="1:10" s="480" customFormat="1" ht="31.5" hidden="1" x14ac:dyDescent="0.25">
      <c r="A367" s="524" t="s">
        <v>484</v>
      </c>
      <c r="B367" s="44" t="s">
        <v>28</v>
      </c>
      <c r="C367" s="44" t="s">
        <v>12</v>
      </c>
      <c r="D367" s="254" t="s">
        <v>193</v>
      </c>
      <c r="E367" s="255" t="s">
        <v>12</v>
      </c>
      <c r="F367" s="220" t="s">
        <v>628</v>
      </c>
      <c r="G367" s="44" t="s">
        <v>16</v>
      </c>
      <c r="H367" s="390">
        <f>SUM(прил4!I567)</f>
        <v>0</v>
      </c>
      <c r="I367" s="390">
        <f>SUM(прил4!J567)</f>
        <v>0</v>
      </c>
      <c r="J367" s="390">
        <f>SUM(прил4!K567)</f>
        <v>0</v>
      </c>
    </row>
    <row r="368" spans="1:10" s="480" customFormat="1" ht="50.25" hidden="1" customHeight="1" x14ac:dyDescent="0.25">
      <c r="A368" s="595" t="s">
        <v>802</v>
      </c>
      <c r="B368" s="44" t="s">
        <v>28</v>
      </c>
      <c r="C368" s="44" t="s">
        <v>12</v>
      </c>
      <c r="D368" s="254" t="s">
        <v>193</v>
      </c>
      <c r="E368" s="255" t="s">
        <v>12</v>
      </c>
      <c r="F368" s="220" t="s">
        <v>629</v>
      </c>
      <c r="G368" s="44"/>
      <c r="H368" s="388">
        <f>SUM(H369)</f>
        <v>0</v>
      </c>
      <c r="I368" s="388">
        <f>SUM(I369)</f>
        <v>0</v>
      </c>
      <c r="J368" s="388">
        <f>SUM(J369)</f>
        <v>0</v>
      </c>
    </row>
    <row r="369" spans="1:10" s="480" customFormat="1" ht="31.5" hidden="1" x14ac:dyDescent="0.25">
      <c r="A369" s="508" t="s">
        <v>484</v>
      </c>
      <c r="B369" s="44" t="s">
        <v>28</v>
      </c>
      <c r="C369" s="44" t="s">
        <v>12</v>
      </c>
      <c r="D369" s="254" t="s">
        <v>193</v>
      </c>
      <c r="E369" s="255" t="s">
        <v>12</v>
      </c>
      <c r="F369" s="220" t="s">
        <v>629</v>
      </c>
      <c r="G369" s="44" t="s">
        <v>16</v>
      </c>
      <c r="H369" s="390">
        <f>SUM(прил4!I569)</f>
        <v>0</v>
      </c>
      <c r="I369" s="390">
        <f>SUM(прил4!J569)</f>
        <v>0</v>
      </c>
      <c r="J369" s="390">
        <f>SUM(прил4!K569)</f>
        <v>0</v>
      </c>
    </row>
    <row r="370" spans="1:10" s="593" customFormat="1" ht="15.75" hidden="1" x14ac:dyDescent="0.25">
      <c r="A370" s="514" t="s">
        <v>720</v>
      </c>
      <c r="B370" s="59" t="s">
        <v>28</v>
      </c>
      <c r="C370" s="44" t="s">
        <v>12</v>
      </c>
      <c r="D370" s="254" t="s">
        <v>193</v>
      </c>
      <c r="E370" s="255" t="s">
        <v>12</v>
      </c>
      <c r="F370" s="256" t="s">
        <v>721</v>
      </c>
      <c r="G370" s="44"/>
      <c r="H370" s="388">
        <f>SUM(H371)</f>
        <v>0</v>
      </c>
      <c r="I370" s="388">
        <f>SUM(I371)</f>
        <v>0</v>
      </c>
      <c r="J370" s="388">
        <f>SUM(J371)</f>
        <v>0</v>
      </c>
    </row>
    <row r="371" spans="1:10" s="593" customFormat="1" ht="31.5" hidden="1" x14ac:dyDescent="0.25">
      <c r="A371" s="513" t="s">
        <v>484</v>
      </c>
      <c r="B371" s="59" t="s">
        <v>28</v>
      </c>
      <c r="C371" s="44" t="s">
        <v>12</v>
      </c>
      <c r="D371" s="254" t="s">
        <v>193</v>
      </c>
      <c r="E371" s="255" t="s">
        <v>12</v>
      </c>
      <c r="F371" s="256" t="s">
        <v>721</v>
      </c>
      <c r="G371" s="44" t="s">
        <v>16</v>
      </c>
      <c r="H371" s="390">
        <f>SUM(прил4!I571)</f>
        <v>0</v>
      </c>
      <c r="I371" s="390">
        <f>SUM(прил4!J571)</f>
        <v>0</v>
      </c>
      <c r="J371" s="390">
        <f>SUM(прил4!K571)</f>
        <v>0</v>
      </c>
    </row>
    <row r="372" spans="1:10" ht="33" customHeight="1" x14ac:dyDescent="0.25">
      <c r="A372" s="3" t="s">
        <v>76</v>
      </c>
      <c r="B372" s="5" t="s">
        <v>28</v>
      </c>
      <c r="C372" s="5" t="s">
        <v>12</v>
      </c>
      <c r="D372" s="218" t="s">
        <v>193</v>
      </c>
      <c r="E372" s="219" t="s">
        <v>12</v>
      </c>
      <c r="F372" s="220" t="s">
        <v>375</v>
      </c>
      <c r="G372" s="2"/>
      <c r="H372" s="388">
        <f>SUM(H373:H375)</f>
        <v>26043694</v>
      </c>
      <c r="I372" s="388">
        <f>SUM(I373:I375)</f>
        <v>19619910</v>
      </c>
      <c r="J372" s="388">
        <f>SUM(J373:J375)</f>
        <v>22856496</v>
      </c>
    </row>
    <row r="373" spans="1:10" ht="49.5" customHeight="1" x14ac:dyDescent="0.25">
      <c r="A373" s="84" t="s">
        <v>68</v>
      </c>
      <c r="B373" s="5" t="s">
        <v>28</v>
      </c>
      <c r="C373" s="5" t="s">
        <v>12</v>
      </c>
      <c r="D373" s="218" t="s">
        <v>193</v>
      </c>
      <c r="E373" s="219" t="s">
        <v>12</v>
      </c>
      <c r="F373" s="220" t="s">
        <v>375</v>
      </c>
      <c r="G373" s="2" t="s">
        <v>13</v>
      </c>
      <c r="H373" s="389">
        <f>SUM(прил4!I573)</f>
        <v>2764414</v>
      </c>
      <c r="I373" s="389">
        <f>SUM(прил4!J573)</f>
        <v>2398618</v>
      </c>
      <c r="J373" s="389">
        <f>SUM(прил4!K573)</f>
        <v>2398618</v>
      </c>
    </row>
    <row r="374" spans="1:10" ht="31.5" customHeight="1" x14ac:dyDescent="0.25">
      <c r="A374" s="508" t="s">
        <v>484</v>
      </c>
      <c r="B374" s="5" t="s">
        <v>28</v>
      </c>
      <c r="C374" s="5" t="s">
        <v>12</v>
      </c>
      <c r="D374" s="218" t="s">
        <v>193</v>
      </c>
      <c r="E374" s="219" t="s">
        <v>12</v>
      </c>
      <c r="F374" s="220" t="s">
        <v>375</v>
      </c>
      <c r="G374" s="2" t="s">
        <v>16</v>
      </c>
      <c r="H374" s="389">
        <f>SUM(прил4!I574)</f>
        <v>20964716</v>
      </c>
      <c r="I374" s="389">
        <f>SUM(прил4!J574)</f>
        <v>14906728</v>
      </c>
      <c r="J374" s="389">
        <f>SUM(прил4!K574)</f>
        <v>18143314</v>
      </c>
    </row>
    <row r="375" spans="1:10" ht="16.5" customHeight="1" x14ac:dyDescent="0.25">
      <c r="A375" s="3" t="s">
        <v>18</v>
      </c>
      <c r="B375" s="44" t="s">
        <v>28</v>
      </c>
      <c r="C375" s="44" t="s">
        <v>12</v>
      </c>
      <c r="D375" s="254" t="s">
        <v>193</v>
      </c>
      <c r="E375" s="255" t="s">
        <v>12</v>
      </c>
      <c r="F375" s="256" t="s">
        <v>375</v>
      </c>
      <c r="G375" s="44" t="s">
        <v>17</v>
      </c>
      <c r="H375" s="389">
        <f>SUM(прил4!I575)</f>
        <v>2314564</v>
      </c>
      <c r="I375" s="389">
        <f>SUM(прил4!J575)</f>
        <v>2314564</v>
      </c>
      <c r="J375" s="389">
        <f>SUM(прил4!K575)</f>
        <v>2314564</v>
      </c>
    </row>
    <row r="376" spans="1:10" ht="30.75" hidden="1" customHeight="1" x14ac:dyDescent="0.25">
      <c r="A376" s="369" t="s">
        <v>479</v>
      </c>
      <c r="B376" s="44" t="s">
        <v>28</v>
      </c>
      <c r="C376" s="44" t="s">
        <v>12</v>
      </c>
      <c r="D376" s="254" t="s">
        <v>193</v>
      </c>
      <c r="E376" s="255" t="s">
        <v>12</v>
      </c>
      <c r="F376" s="256" t="s">
        <v>478</v>
      </c>
      <c r="G376" s="44"/>
      <c r="H376" s="388">
        <f>SUM(H377)</f>
        <v>0</v>
      </c>
      <c r="I376" s="388">
        <f>SUM(I377)</f>
        <v>0</v>
      </c>
      <c r="J376" s="388">
        <f>SUM(J377)</f>
        <v>0</v>
      </c>
    </row>
    <row r="377" spans="1:10" ht="33" hidden="1" customHeight="1" x14ac:dyDescent="0.25">
      <c r="A377" s="84" t="s">
        <v>484</v>
      </c>
      <c r="B377" s="44" t="s">
        <v>28</v>
      </c>
      <c r="C377" s="44" t="s">
        <v>12</v>
      </c>
      <c r="D377" s="254" t="s">
        <v>193</v>
      </c>
      <c r="E377" s="255" t="s">
        <v>12</v>
      </c>
      <c r="F377" s="256" t="s">
        <v>478</v>
      </c>
      <c r="G377" s="44" t="s">
        <v>16</v>
      </c>
      <c r="H377" s="389">
        <f>SUM(прил4!I577)</f>
        <v>0</v>
      </c>
      <c r="I377" s="389">
        <f>SUM(прил4!J577)</f>
        <v>0</v>
      </c>
      <c r="J377" s="389">
        <f>SUM(прил4!K577)</f>
        <v>0</v>
      </c>
    </row>
    <row r="378" spans="1:10" ht="16.5" hidden="1" customHeight="1" x14ac:dyDescent="0.25">
      <c r="A378" s="3" t="s">
        <v>483</v>
      </c>
      <c r="B378" s="2" t="s">
        <v>28</v>
      </c>
      <c r="C378" s="2" t="s">
        <v>12</v>
      </c>
      <c r="D378" s="218" t="s">
        <v>193</v>
      </c>
      <c r="E378" s="219" t="s">
        <v>12</v>
      </c>
      <c r="F378" s="256" t="s">
        <v>482</v>
      </c>
      <c r="G378" s="2"/>
      <c r="H378" s="388">
        <f>SUM(H379)</f>
        <v>0</v>
      </c>
      <c r="I378" s="388">
        <f>SUM(I379)</f>
        <v>0</v>
      </c>
      <c r="J378" s="388">
        <f>SUM(J379)</f>
        <v>0</v>
      </c>
    </row>
    <row r="379" spans="1:10" ht="31.5" hidden="1" customHeight="1" x14ac:dyDescent="0.25">
      <c r="A379" s="513" t="s">
        <v>484</v>
      </c>
      <c r="B379" s="59" t="s">
        <v>28</v>
      </c>
      <c r="C379" s="44" t="s">
        <v>12</v>
      </c>
      <c r="D379" s="254" t="s">
        <v>193</v>
      </c>
      <c r="E379" s="255" t="s">
        <v>12</v>
      </c>
      <c r="F379" s="256" t="s">
        <v>482</v>
      </c>
      <c r="G379" s="44" t="s">
        <v>16</v>
      </c>
      <c r="H379" s="390">
        <f>SUM(прил4!I579)</f>
        <v>0</v>
      </c>
      <c r="I379" s="390">
        <f>SUM(прил4!J579)</f>
        <v>0</v>
      </c>
      <c r="J379" s="390">
        <f>SUM(прил4!K579)</f>
        <v>0</v>
      </c>
    </row>
    <row r="380" spans="1:10" ht="32.25" customHeight="1" x14ac:dyDescent="0.25">
      <c r="A380" s="514" t="s">
        <v>557</v>
      </c>
      <c r="B380" s="44" t="s">
        <v>28</v>
      </c>
      <c r="C380" s="44" t="s">
        <v>12</v>
      </c>
      <c r="D380" s="254" t="s">
        <v>193</v>
      </c>
      <c r="E380" s="255" t="s">
        <v>12</v>
      </c>
      <c r="F380" s="256" t="s">
        <v>556</v>
      </c>
      <c r="G380" s="44"/>
      <c r="H380" s="388">
        <f>SUM(H381:H382)</f>
        <v>1343356</v>
      </c>
      <c r="I380" s="388">
        <f>SUM(I381:I382)</f>
        <v>1382822</v>
      </c>
      <c r="J380" s="388">
        <f>SUM(J381:J382)</f>
        <v>1382822</v>
      </c>
    </row>
    <row r="381" spans="1:10" ht="31.5" customHeight="1" x14ac:dyDescent="0.25">
      <c r="A381" s="514" t="s">
        <v>484</v>
      </c>
      <c r="B381" s="44" t="s">
        <v>28</v>
      </c>
      <c r="C381" s="44" t="s">
        <v>12</v>
      </c>
      <c r="D381" s="254" t="s">
        <v>193</v>
      </c>
      <c r="E381" s="255" t="s">
        <v>12</v>
      </c>
      <c r="F381" s="256" t="s">
        <v>556</v>
      </c>
      <c r="G381" s="44" t="s">
        <v>16</v>
      </c>
      <c r="H381" s="390">
        <f>SUM(прил4!I581)</f>
        <v>1343356</v>
      </c>
      <c r="I381" s="390">
        <f>SUM(прил4!J581)</f>
        <v>1382822</v>
      </c>
      <c r="J381" s="390">
        <f>SUM(прил4!K581)</f>
        <v>1382822</v>
      </c>
    </row>
    <row r="382" spans="1:10" s="554" customFormat="1" ht="19.5" hidden="1" customHeight="1" x14ac:dyDescent="0.25">
      <c r="A382" s="61" t="s">
        <v>39</v>
      </c>
      <c r="B382" s="44" t="s">
        <v>28</v>
      </c>
      <c r="C382" s="44" t="s">
        <v>12</v>
      </c>
      <c r="D382" s="254" t="s">
        <v>193</v>
      </c>
      <c r="E382" s="255" t="s">
        <v>12</v>
      </c>
      <c r="F382" s="256" t="s">
        <v>556</v>
      </c>
      <c r="G382" s="44" t="s">
        <v>38</v>
      </c>
      <c r="H382" s="390">
        <f>SUM(прил4!I582)</f>
        <v>0</v>
      </c>
      <c r="I382" s="390">
        <f>SUM(прил4!J582)</f>
        <v>0</v>
      </c>
      <c r="J382" s="390">
        <f>SUM(прил4!K582)</f>
        <v>0</v>
      </c>
    </row>
    <row r="383" spans="1:10" s="575" customFormat="1" ht="15.75" hidden="1" x14ac:dyDescent="0.25">
      <c r="A383" s="3" t="s">
        <v>406</v>
      </c>
      <c r="B383" s="59" t="s">
        <v>28</v>
      </c>
      <c r="C383" s="44" t="s">
        <v>12</v>
      </c>
      <c r="D383" s="254" t="s">
        <v>193</v>
      </c>
      <c r="E383" s="255" t="s">
        <v>12</v>
      </c>
      <c r="F383" s="256" t="s">
        <v>407</v>
      </c>
      <c r="G383" s="44"/>
      <c r="H383" s="388">
        <f>SUM(H384)</f>
        <v>0</v>
      </c>
      <c r="I383" s="388">
        <f>SUM(I384)</f>
        <v>0</v>
      </c>
      <c r="J383" s="388">
        <f>SUM(J384)</f>
        <v>0</v>
      </c>
    </row>
    <row r="384" spans="1:10" s="575" customFormat="1" ht="31.5" hidden="1" x14ac:dyDescent="0.25">
      <c r="A384" s="7" t="s">
        <v>484</v>
      </c>
      <c r="B384" s="59" t="s">
        <v>28</v>
      </c>
      <c r="C384" s="44" t="s">
        <v>12</v>
      </c>
      <c r="D384" s="254" t="s">
        <v>193</v>
      </c>
      <c r="E384" s="255" t="s">
        <v>12</v>
      </c>
      <c r="F384" s="256" t="s">
        <v>407</v>
      </c>
      <c r="G384" s="44" t="s">
        <v>16</v>
      </c>
      <c r="H384" s="390">
        <f>SUM(прил4!I584)</f>
        <v>0</v>
      </c>
      <c r="I384" s="390">
        <f>SUM(прил4!J584)</f>
        <v>0</v>
      </c>
      <c r="J384" s="390">
        <f>SUM(прил4!K584)</f>
        <v>0</v>
      </c>
    </row>
    <row r="385" spans="1:10" s="446" customFormat="1" ht="18.75" customHeight="1" x14ac:dyDescent="0.25">
      <c r="A385" s="3" t="s">
        <v>874</v>
      </c>
      <c r="B385" s="2" t="s">
        <v>28</v>
      </c>
      <c r="C385" s="2" t="s">
        <v>12</v>
      </c>
      <c r="D385" s="218" t="s">
        <v>193</v>
      </c>
      <c r="E385" s="219" t="s">
        <v>873</v>
      </c>
      <c r="F385" s="220" t="s">
        <v>344</v>
      </c>
      <c r="G385" s="2"/>
      <c r="H385" s="388">
        <f>SUM(H386)</f>
        <v>0</v>
      </c>
      <c r="I385" s="388">
        <f t="shared" ref="I385:J391" si="47">SUM(I386)</f>
        <v>68927296</v>
      </c>
      <c r="J385" s="388">
        <f t="shared" si="47"/>
        <v>0</v>
      </c>
    </row>
    <row r="386" spans="1:10" s="446" customFormat="1" ht="19.5" customHeight="1" x14ac:dyDescent="0.25">
      <c r="A386" s="61" t="s">
        <v>876</v>
      </c>
      <c r="B386" s="2" t="s">
        <v>28</v>
      </c>
      <c r="C386" s="2" t="s">
        <v>12</v>
      </c>
      <c r="D386" s="218" t="s">
        <v>193</v>
      </c>
      <c r="E386" s="219" t="s">
        <v>873</v>
      </c>
      <c r="F386" s="220" t="s">
        <v>875</v>
      </c>
      <c r="G386" s="2"/>
      <c r="H386" s="388">
        <f>SUM(H387)</f>
        <v>0</v>
      </c>
      <c r="I386" s="388">
        <f t="shared" si="47"/>
        <v>68927296</v>
      </c>
      <c r="J386" s="388">
        <f t="shared" si="47"/>
        <v>0</v>
      </c>
    </row>
    <row r="387" spans="1:10" s="446" customFormat="1" ht="32.25" customHeight="1" x14ac:dyDescent="0.25">
      <c r="A387" s="514" t="s">
        <v>484</v>
      </c>
      <c r="B387" s="2" t="s">
        <v>28</v>
      </c>
      <c r="C387" s="2" t="s">
        <v>12</v>
      </c>
      <c r="D387" s="218" t="s">
        <v>193</v>
      </c>
      <c r="E387" s="219" t="s">
        <v>873</v>
      </c>
      <c r="F387" s="220" t="s">
        <v>875</v>
      </c>
      <c r="G387" s="2" t="s">
        <v>16</v>
      </c>
      <c r="H387" s="390">
        <f>SUM(прил4!I587)</f>
        <v>0</v>
      </c>
      <c r="I387" s="390">
        <f>SUM(прил4!J587)</f>
        <v>68927296</v>
      </c>
      <c r="J387" s="390">
        <f>SUM(прил4!K587)</f>
        <v>0</v>
      </c>
    </row>
    <row r="388" spans="1:10" s="616" customFormat="1" ht="18.75" customHeight="1" x14ac:dyDescent="0.25">
      <c r="A388" s="61" t="s">
        <v>878</v>
      </c>
      <c r="B388" s="2" t="s">
        <v>28</v>
      </c>
      <c r="C388" s="2" t="s">
        <v>12</v>
      </c>
      <c r="D388" s="218" t="s">
        <v>193</v>
      </c>
      <c r="E388" s="219" t="s">
        <v>877</v>
      </c>
      <c r="F388" s="220" t="s">
        <v>344</v>
      </c>
      <c r="G388" s="2"/>
      <c r="H388" s="388">
        <f>SUM(H389+H391+H393)</f>
        <v>22766591</v>
      </c>
      <c r="I388" s="388">
        <f t="shared" ref="I388:J388" si="48">SUM(I389+I391+I393)</f>
        <v>22809533</v>
      </c>
      <c r="J388" s="388">
        <f t="shared" si="48"/>
        <v>22840580</v>
      </c>
    </row>
    <row r="389" spans="1:10" s="661" customFormat="1" ht="80.25" customHeight="1" x14ac:dyDescent="0.25">
      <c r="A389" s="531" t="s">
        <v>881</v>
      </c>
      <c r="B389" s="2" t="s">
        <v>28</v>
      </c>
      <c r="C389" s="2" t="s">
        <v>12</v>
      </c>
      <c r="D389" s="218" t="s">
        <v>193</v>
      </c>
      <c r="E389" s="219" t="s">
        <v>877</v>
      </c>
      <c r="F389" s="220" t="s">
        <v>879</v>
      </c>
      <c r="G389" s="2"/>
      <c r="H389" s="388">
        <f>SUM(H390)</f>
        <v>781200</v>
      </c>
      <c r="I389" s="388">
        <f t="shared" ref="I389:J389" si="49">SUM(I390)</f>
        <v>781200</v>
      </c>
      <c r="J389" s="388">
        <f t="shared" si="49"/>
        <v>781200</v>
      </c>
    </row>
    <row r="390" spans="1:10" s="661" customFormat="1" ht="50.25" customHeight="1" x14ac:dyDescent="0.25">
      <c r="A390" s="101" t="s">
        <v>68</v>
      </c>
      <c r="B390" s="2" t="s">
        <v>28</v>
      </c>
      <c r="C390" s="2" t="s">
        <v>12</v>
      </c>
      <c r="D390" s="218" t="s">
        <v>193</v>
      </c>
      <c r="E390" s="219" t="s">
        <v>877</v>
      </c>
      <c r="F390" s="220" t="s">
        <v>879</v>
      </c>
      <c r="G390" s="2" t="s">
        <v>13</v>
      </c>
      <c r="H390" s="390">
        <f>SUM(прил4!I590)</f>
        <v>781200</v>
      </c>
      <c r="I390" s="390">
        <f>SUM(прил4!J590)</f>
        <v>781200</v>
      </c>
      <c r="J390" s="390">
        <f>SUM(прил4!K590)</f>
        <v>781200</v>
      </c>
    </row>
    <row r="391" spans="1:10" s="616" customFormat="1" ht="48" customHeight="1" x14ac:dyDescent="0.25">
      <c r="A391" s="531" t="s">
        <v>777</v>
      </c>
      <c r="B391" s="2" t="s">
        <v>28</v>
      </c>
      <c r="C391" s="2" t="s">
        <v>12</v>
      </c>
      <c r="D391" s="218" t="s">
        <v>193</v>
      </c>
      <c r="E391" s="219" t="s">
        <v>877</v>
      </c>
      <c r="F391" s="220" t="s">
        <v>778</v>
      </c>
      <c r="G391" s="2"/>
      <c r="H391" s="388">
        <f>SUM(H392)</f>
        <v>1674191</v>
      </c>
      <c r="I391" s="388">
        <f t="shared" si="47"/>
        <v>1717133</v>
      </c>
      <c r="J391" s="388">
        <f t="shared" si="47"/>
        <v>1748180</v>
      </c>
    </row>
    <row r="392" spans="1:10" s="616" customFormat="1" ht="49.5" customHeight="1" x14ac:dyDescent="0.25">
      <c r="A392" s="101" t="s">
        <v>68</v>
      </c>
      <c r="B392" s="2" t="s">
        <v>28</v>
      </c>
      <c r="C392" s="2" t="s">
        <v>12</v>
      </c>
      <c r="D392" s="218" t="s">
        <v>193</v>
      </c>
      <c r="E392" s="219" t="s">
        <v>877</v>
      </c>
      <c r="F392" s="220" t="s">
        <v>778</v>
      </c>
      <c r="G392" s="2" t="s">
        <v>13</v>
      </c>
      <c r="H392" s="390">
        <f>SUM(прил4!I592)</f>
        <v>1674191</v>
      </c>
      <c r="I392" s="390">
        <f>SUM(прил4!J592)</f>
        <v>1717133</v>
      </c>
      <c r="J392" s="390">
        <f>SUM(прил4!K592)</f>
        <v>1748180</v>
      </c>
    </row>
    <row r="393" spans="1:10" s="661" customFormat="1" ht="83.25" customHeight="1" x14ac:dyDescent="0.25">
      <c r="A393" s="101" t="s">
        <v>776</v>
      </c>
      <c r="B393" s="2" t="s">
        <v>28</v>
      </c>
      <c r="C393" s="2" t="s">
        <v>12</v>
      </c>
      <c r="D393" s="218" t="s">
        <v>193</v>
      </c>
      <c r="E393" s="219" t="s">
        <v>877</v>
      </c>
      <c r="F393" s="220" t="s">
        <v>880</v>
      </c>
      <c r="G393" s="2"/>
      <c r="H393" s="388">
        <f>SUM(H394)</f>
        <v>20311200</v>
      </c>
      <c r="I393" s="388">
        <f t="shared" ref="I393:J393" si="50">SUM(I394)</f>
        <v>20311200</v>
      </c>
      <c r="J393" s="388">
        <f t="shared" si="50"/>
        <v>20311200</v>
      </c>
    </row>
    <row r="394" spans="1:10" s="661" customFormat="1" ht="49.5" customHeight="1" x14ac:dyDescent="0.25">
      <c r="A394" s="101" t="s">
        <v>68</v>
      </c>
      <c r="B394" s="2" t="s">
        <v>28</v>
      </c>
      <c r="C394" s="2" t="s">
        <v>12</v>
      </c>
      <c r="D394" s="218" t="s">
        <v>193</v>
      </c>
      <c r="E394" s="219" t="s">
        <v>877</v>
      </c>
      <c r="F394" s="220" t="s">
        <v>880</v>
      </c>
      <c r="G394" s="2" t="s">
        <v>13</v>
      </c>
      <c r="H394" s="390">
        <f>SUM(прил4!I594)</f>
        <v>20311200</v>
      </c>
      <c r="I394" s="390">
        <f>SUM(прил4!J594)</f>
        <v>20311200</v>
      </c>
      <c r="J394" s="390">
        <f>SUM(прил4!K594)</f>
        <v>20311200</v>
      </c>
    </row>
    <row r="395" spans="1:10" ht="65.25" customHeight="1" x14ac:dyDescent="0.25">
      <c r="A395" s="76" t="s">
        <v>127</v>
      </c>
      <c r="B395" s="44" t="s">
        <v>28</v>
      </c>
      <c r="C395" s="44" t="s">
        <v>12</v>
      </c>
      <c r="D395" s="254" t="s">
        <v>195</v>
      </c>
      <c r="E395" s="255" t="s">
        <v>343</v>
      </c>
      <c r="F395" s="256" t="s">
        <v>344</v>
      </c>
      <c r="G395" s="44"/>
      <c r="H395" s="388">
        <f>SUM(H396)</f>
        <v>20803</v>
      </c>
      <c r="I395" s="388">
        <f t="shared" ref="I395:J397" si="51">SUM(I396)</f>
        <v>43687</v>
      </c>
      <c r="J395" s="388">
        <f t="shared" si="51"/>
        <v>43687</v>
      </c>
    </row>
    <row r="396" spans="1:10" ht="33" customHeight="1" x14ac:dyDescent="0.25">
      <c r="A396" s="76" t="s">
        <v>405</v>
      </c>
      <c r="B396" s="44" t="s">
        <v>28</v>
      </c>
      <c r="C396" s="44" t="s">
        <v>12</v>
      </c>
      <c r="D396" s="254" t="s">
        <v>195</v>
      </c>
      <c r="E396" s="255" t="s">
        <v>10</v>
      </c>
      <c r="F396" s="256" t="s">
        <v>344</v>
      </c>
      <c r="G396" s="44"/>
      <c r="H396" s="388">
        <f>SUM(H397)</f>
        <v>20803</v>
      </c>
      <c r="I396" s="388">
        <f t="shared" si="51"/>
        <v>43687</v>
      </c>
      <c r="J396" s="388">
        <f t="shared" si="51"/>
        <v>43687</v>
      </c>
    </row>
    <row r="397" spans="1:10" ht="17.25" customHeight="1" x14ac:dyDescent="0.25">
      <c r="A397" s="515" t="s">
        <v>406</v>
      </c>
      <c r="B397" s="44" t="s">
        <v>28</v>
      </c>
      <c r="C397" s="44" t="s">
        <v>12</v>
      </c>
      <c r="D397" s="254" t="s">
        <v>195</v>
      </c>
      <c r="E397" s="255" t="s">
        <v>10</v>
      </c>
      <c r="F397" s="256" t="s">
        <v>407</v>
      </c>
      <c r="G397" s="44"/>
      <c r="H397" s="388">
        <f>SUM(H398)</f>
        <v>20803</v>
      </c>
      <c r="I397" s="388">
        <f t="shared" si="51"/>
        <v>43687</v>
      </c>
      <c r="J397" s="388">
        <f t="shared" si="51"/>
        <v>43687</v>
      </c>
    </row>
    <row r="398" spans="1:10" ht="31.5" customHeight="1" x14ac:dyDescent="0.25">
      <c r="A398" s="508" t="s">
        <v>484</v>
      </c>
      <c r="B398" s="2" t="s">
        <v>28</v>
      </c>
      <c r="C398" s="2" t="s">
        <v>12</v>
      </c>
      <c r="D398" s="218" t="s">
        <v>195</v>
      </c>
      <c r="E398" s="219" t="s">
        <v>10</v>
      </c>
      <c r="F398" s="220" t="s">
        <v>407</v>
      </c>
      <c r="G398" s="2" t="s">
        <v>16</v>
      </c>
      <c r="H398" s="390">
        <f>SUM(прил4!I598)</f>
        <v>20803</v>
      </c>
      <c r="I398" s="390">
        <f>SUM(прил4!J598)</f>
        <v>43687</v>
      </c>
      <c r="J398" s="390">
        <f>SUM(прил4!K598)</f>
        <v>43687</v>
      </c>
    </row>
    <row r="399" spans="1:10" s="37" customFormat="1" ht="62.25" customHeight="1" x14ac:dyDescent="0.25">
      <c r="A399" s="75" t="s">
        <v>722</v>
      </c>
      <c r="B399" s="28" t="s">
        <v>28</v>
      </c>
      <c r="C399" s="42" t="s">
        <v>12</v>
      </c>
      <c r="D399" s="227" t="s">
        <v>177</v>
      </c>
      <c r="E399" s="228" t="s">
        <v>343</v>
      </c>
      <c r="F399" s="229" t="s">
        <v>344</v>
      </c>
      <c r="G399" s="28"/>
      <c r="H399" s="387">
        <f>SUM(H400)</f>
        <v>963219</v>
      </c>
      <c r="I399" s="387">
        <f t="shared" ref="I399:J402" si="52">SUM(I400)</f>
        <v>628614</v>
      </c>
      <c r="J399" s="387">
        <f t="shared" si="52"/>
        <v>628614</v>
      </c>
    </row>
    <row r="400" spans="1:10" s="37" customFormat="1" ht="95.25" customHeight="1" x14ac:dyDescent="0.25">
      <c r="A400" s="76" t="s">
        <v>725</v>
      </c>
      <c r="B400" s="2" t="s">
        <v>28</v>
      </c>
      <c r="C400" s="35" t="s">
        <v>12</v>
      </c>
      <c r="D400" s="257" t="s">
        <v>179</v>
      </c>
      <c r="E400" s="258" t="s">
        <v>343</v>
      </c>
      <c r="F400" s="259" t="s">
        <v>344</v>
      </c>
      <c r="G400" s="2"/>
      <c r="H400" s="388">
        <f>SUM(H401)</f>
        <v>963219</v>
      </c>
      <c r="I400" s="388">
        <f t="shared" si="52"/>
        <v>628614</v>
      </c>
      <c r="J400" s="388">
        <f t="shared" si="52"/>
        <v>628614</v>
      </c>
    </row>
    <row r="401" spans="1:10" s="37" customFormat="1" ht="48.75" customHeight="1" x14ac:dyDescent="0.25">
      <c r="A401" s="76" t="s">
        <v>363</v>
      </c>
      <c r="B401" s="2" t="s">
        <v>28</v>
      </c>
      <c r="C401" s="35" t="s">
        <v>12</v>
      </c>
      <c r="D401" s="257" t="s">
        <v>179</v>
      </c>
      <c r="E401" s="258" t="s">
        <v>10</v>
      </c>
      <c r="F401" s="259" t="s">
        <v>344</v>
      </c>
      <c r="G401" s="2"/>
      <c r="H401" s="388">
        <f>SUM(H402)</f>
        <v>963219</v>
      </c>
      <c r="I401" s="388">
        <f t="shared" si="52"/>
        <v>628614</v>
      </c>
      <c r="J401" s="388">
        <f t="shared" si="52"/>
        <v>628614</v>
      </c>
    </row>
    <row r="402" spans="1:10" s="37" customFormat="1" ht="15.75" customHeight="1" x14ac:dyDescent="0.25">
      <c r="A402" s="3" t="s">
        <v>84</v>
      </c>
      <c r="B402" s="2" t="s">
        <v>28</v>
      </c>
      <c r="C402" s="35" t="s">
        <v>12</v>
      </c>
      <c r="D402" s="257" t="s">
        <v>179</v>
      </c>
      <c r="E402" s="258" t="s">
        <v>10</v>
      </c>
      <c r="F402" s="259" t="s">
        <v>364</v>
      </c>
      <c r="G402" s="2"/>
      <c r="H402" s="388">
        <f>SUM(H403)</f>
        <v>963219</v>
      </c>
      <c r="I402" s="388">
        <f t="shared" si="52"/>
        <v>628614</v>
      </c>
      <c r="J402" s="388">
        <f t="shared" si="52"/>
        <v>628614</v>
      </c>
    </row>
    <row r="403" spans="1:10" s="37" customFormat="1" ht="31.5" customHeight="1" x14ac:dyDescent="0.25">
      <c r="A403" s="509" t="s">
        <v>484</v>
      </c>
      <c r="B403" s="2" t="s">
        <v>28</v>
      </c>
      <c r="C403" s="35" t="s">
        <v>12</v>
      </c>
      <c r="D403" s="257" t="s">
        <v>179</v>
      </c>
      <c r="E403" s="258" t="s">
        <v>10</v>
      </c>
      <c r="F403" s="259" t="s">
        <v>364</v>
      </c>
      <c r="G403" s="2" t="s">
        <v>16</v>
      </c>
      <c r="H403" s="389">
        <f>SUM(прил4!I603)</f>
        <v>963219</v>
      </c>
      <c r="I403" s="389">
        <f>SUM(прил4!J603)</f>
        <v>628614</v>
      </c>
      <c r="J403" s="389">
        <f>SUM(прил4!K603)</f>
        <v>628614</v>
      </c>
    </row>
    <row r="404" spans="1:10" s="37" customFormat="1" ht="33" customHeight="1" x14ac:dyDescent="0.25">
      <c r="A404" s="114" t="s">
        <v>99</v>
      </c>
      <c r="B404" s="28" t="s">
        <v>28</v>
      </c>
      <c r="C404" s="68" t="s">
        <v>12</v>
      </c>
      <c r="D404" s="260" t="s">
        <v>164</v>
      </c>
      <c r="E404" s="261" t="s">
        <v>343</v>
      </c>
      <c r="F404" s="262" t="s">
        <v>344</v>
      </c>
      <c r="G404" s="28"/>
      <c r="H404" s="387">
        <f>SUM(H405)</f>
        <v>118888</v>
      </c>
      <c r="I404" s="387">
        <f t="shared" ref="I404:J407" si="53">SUM(I405)</f>
        <v>118888</v>
      </c>
      <c r="J404" s="387">
        <f t="shared" si="53"/>
        <v>118888</v>
      </c>
    </row>
    <row r="405" spans="1:10" s="37" customFormat="1" ht="48.75" customHeight="1" x14ac:dyDescent="0.25">
      <c r="A405" s="7" t="s">
        <v>600</v>
      </c>
      <c r="B405" s="2" t="s">
        <v>28</v>
      </c>
      <c r="C405" s="35" t="s">
        <v>12</v>
      </c>
      <c r="D405" s="257" t="s">
        <v>603</v>
      </c>
      <c r="E405" s="258" t="s">
        <v>343</v>
      </c>
      <c r="F405" s="259" t="s">
        <v>344</v>
      </c>
      <c r="G405" s="2"/>
      <c r="H405" s="388">
        <f>SUM(H406)</f>
        <v>118888</v>
      </c>
      <c r="I405" s="388">
        <f t="shared" si="53"/>
        <v>118888</v>
      </c>
      <c r="J405" s="388">
        <f t="shared" si="53"/>
        <v>118888</v>
      </c>
    </row>
    <row r="406" spans="1:10" s="37" customFormat="1" ht="31.5" customHeight="1" x14ac:dyDescent="0.25">
      <c r="A406" s="7" t="s">
        <v>601</v>
      </c>
      <c r="B406" s="2" t="s">
        <v>28</v>
      </c>
      <c r="C406" s="35" t="s">
        <v>12</v>
      </c>
      <c r="D406" s="257" t="s">
        <v>603</v>
      </c>
      <c r="E406" s="258" t="s">
        <v>10</v>
      </c>
      <c r="F406" s="259" t="s">
        <v>344</v>
      </c>
      <c r="G406" s="2"/>
      <c r="H406" s="388">
        <f>SUM(H407)</f>
        <v>118888</v>
      </c>
      <c r="I406" s="388">
        <f t="shared" si="53"/>
        <v>118888</v>
      </c>
      <c r="J406" s="388">
        <f t="shared" si="53"/>
        <v>118888</v>
      </c>
    </row>
    <row r="407" spans="1:10" s="37" customFormat="1" ht="19.5" customHeight="1" x14ac:dyDescent="0.25">
      <c r="A407" s="7" t="s">
        <v>602</v>
      </c>
      <c r="B407" s="2" t="s">
        <v>28</v>
      </c>
      <c r="C407" s="35" t="s">
        <v>12</v>
      </c>
      <c r="D407" s="257" t="s">
        <v>603</v>
      </c>
      <c r="E407" s="258" t="s">
        <v>10</v>
      </c>
      <c r="F407" s="259" t="s">
        <v>604</v>
      </c>
      <c r="G407" s="2"/>
      <c r="H407" s="388">
        <f>SUM(H408)</f>
        <v>118888</v>
      </c>
      <c r="I407" s="388">
        <f t="shared" si="53"/>
        <v>118888</v>
      </c>
      <c r="J407" s="388">
        <f t="shared" si="53"/>
        <v>118888</v>
      </c>
    </row>
    <row r="408" spans="1:10" s="37" customFormat="1" ht="31.5" customHeight="1" x14ac:dyDescent="0.25">
      <c r="A408" s="7" t="s">
        <v>484</v>
      </c>
      <c r="B408" s="2" t="s">
        <v>28</v>
      </c>
      <c r="C408" s="35" t="s">
        <v>12</v>
      </c>
      <c r="D408" s="257" t="s">
        <v>603</v>
      </c>
      <c r="E408" s="258" t="s">
        <v>10</v>
      </c>
      <c r="F408" s="259" t="s">
        <v>604</v>
      </c>
      <c r="G408" s="2" t="s">
        <v>16</v>
      </c>
      <c r="H408" s="389">
        <f>SUM(прил4!I608)</f>
        <v>118888</v>
      </c>
      <c r="I408" s="389">
        <f>SUM(прил4!J608)</f>
        <v>118888</v>
      </c>
      <c r="J408" s="389">
        <f>SUM(прил4!K608)</f>
        <v>118888</v>
      </c>
    </row>
    <row r="409" spans="1:10" s="37" customFormat="1" ht="18" customHeight="1" x14ac:dyDescent="0.25">
      <c r="A409" s="86" t="s">
        <v>506</v>
      </c>
      <c r="B409" s="23" t="s">
        <v>28</v>
      </c>
      <c r="C409" s="357" t="s">
        <v>15</v>
      </c>
      <c r="D409" s="358"/>
      <c r="E409" s="359"/>
      <c r="F409" s="360"/>
      <c r="G409" s="23"/>
      <c r="H409" s="393">
        <f>SUM(H412+H438)</f>
        <v>17822654</v>
      </c>
      <c r="I409" s="393">
        <f>SUM(I412+I438)</f>
        <v>12800303</v>
      </c>
      <c r="J409" s="393">
        <f>SUM(J412+J438)</f>
        <v>12800303</v>
      </c>
    </row>
    <row r="410" spans="1:10" s="37" customFormat="1" ht="33" hidden="1" customHeight="1" x14ac:dyDescent="0.25">
      <c r="A410" s="3" t="s">
        <v>479</v>
      </c>
      <c r="B410" s="44" t="s">
        <v>28</v>
      </c>
      <c r="C410" s="44" t="s">
        <v>15</v>
      </c>
      <c r="D410" s="257" t="s">
        <v>200</v>
      </c>
      <c r="E410" s="258" t="s">
        <v>10</v>
      </c>
      <c r="F410" s="259" t="s">
        <v>478</v>
      </c>
      <c r="G410" s="2"/>
      <c r="H410" s="388" t="e">
        <f>SUM(H411)</f>
        <v>#REF!</v>
      </c>
      <c r="I410" s="388" t="e">
        <f>SUM(I411)</f>
        <v>#REF!</v>
      </c>
      <c r="J410" s="388" t="e">
        <f>SUM(J411)</f>
        <v>#REF!</v>
      </c>
    </row>
    <row r="411" spans="1:10" s="37" customFormat="1" ht="31.5" hidden="1" customHeight="1" x14ac:dyDescent="0.25">
      <c r="A411" s="508" t="s">
        <v>484</v>
      </c>
      <c r="B411" s="44" t="s">
        <v>28</v>
      </c>
      <c r="C411" s="44" t="s">
        <v>15</v>
      </c>
      <c r="D411" s="257" t="s">
        <v>200</v>
      </c>
      <c r="E411" s="258" t="s">
        <v>10</v>
      </c>
      <c r="F411" s="259" t="s">
        <v>478</v>
      </c>
      <c r="G411" s="2" t="s">
        <v>16</v>
      </c>
      <c r="H411" s="389" t="e">
        <f>SUM(прил4!#REF!)</f>
        <v>#REF!</v>
      </c>
      <c r="I411" s="389" t="e">
        <f>SUM(прил4!#REF!)</f>
        <v>#REF!</v>
      </c>
      <c r="J411" s="389" t="e">
        <f>SUM(прил4!#REF!)</f>
        <v>#REF!</v>
      </c>
    </row>
    <row r="412" spans="1:10" s="37" customFormat="1" ht="31.5" customHeight="1" x14ac:dyDescent="0.25">
      <c r="A412" s="27" t="s">
        <v>122</v>
      </c>
      <c r="B412" s="28" t="s">
        <v>28</v>
      </c>
      <c r="C412" s="28" t="s">
        <v>15</v>
      </c>
      <c r="D412" s="215" t="s">
        <v>397</v>
      </c>
      <c r="E412" s="216" t="s">
        <v>343</v>
      </c>
      <c r="F412" s="217" t="s">
        <v>344</v>
      </c>
      <c r="G412" s="28"/>
      <c r="H412" s="387">
        <f>SUM(H420+H434+H413)</f>
        <v>17751154</v>
      </c>
      <c r="I412" s="387">
        <f>SUM(I420+I434+I413)</f>
        <v>12721553</v>
      </c>
      <c r="J412" s="387">
        <f>SUM(J420+J434+J413)</f>
        <v>12721553</v>
      </c>
    </row>
    <row r="413" spans="1:10" s="37" customFormat="1" ht="49.5" customHeight="1" x14ac:dyDescent="0.25">
      <c r="A413" s="3" t="s">
        <v>123</v>
      </c>
      <c r="B413" s="44" t="s">
        <v>28</v>
      </c>
      <c r="C413" s="44" t="s">
        <v>15</v>
      </c>
      <c r="D413" s="218" t="s">
        <v>193</v>
      </c>
      <c r="E413" s="219" t="s">
        <v>343</v>
      </c>
      <c r="F413" s="220" t="s">
        <v>344</v>
      </c>
      <c r="G413" s="59"/>
      <c r="H413" s="388">
        <f>SUM(H414+H417)</f>
        <v>2785540</v>
      </c>
      <c r="I413" s="388">
        <f>SUM(I414+I417)</f>
        <v>0</v>
      </c>
      <c r="J413" s="388">
        <f>SUM(J414+J417)</f>
        <v>0</v>
      </c>
    </row>
    <row r="414" spans="1:10" s="37" customFormat="1" ht="18.75" customHeight="1" x14ac:dyDescent="0.25">
      <c r="A414" s="3" t="s">
        <v>398</v>
      </c>
      <c r="B414" s="44" t="s">
        <v>28</v>
      </c>
      <c r="C414" s="44" t="s">
        <v>15</v>
      </c>
      <c r="D414" s="218" t="s">
        <v>193</v>
      </c>
      <c r="E414" s="219" t="s">
        <v>10</v>
      </c>
      <c r="F414" s="220" t="s">
        <v>344</v>
      </c>
      <c r="G414" s="59"/>
      <c r="H414" s="388">
        <f t="shared" ref="H414:J415" si="54">SUM(H415)</f>
        <v>116843</v>
      </c>
      <c r="I414" s="388">
        <f t="shared" si="54"/>
        <v>0</v>
      </c>
      <c r="J414" s="388">
        <f t="shared" si="54"/>
        <v>0</v>
      </c>
    </row>
    <row r="415" spans="1:10" s="37" customFormat="1" ht="34.5" customHeight="1" x14ac:dyDescent="0.25">
      <c r="A415" s="3" t="s">
        <v>76</v>
      </c>
      <c r="B415" s="44" t="s">
        <v>28</v>
      </c>
      <c r="C415" s="44" t="s">
        <v>15</v>
      </c>
      <c r="D415" s="218" t="s">
        <v>193</v>
      </c>
      <c r="E415" s="219" t="s">
        <v>10</v>
      </c>
      <c r="F415" s="220" t="s">
        <v>375</v>
      </c>
      <c r="G415" s="2"/>
      <c r="H415" s="388">
        <f t="shared" si="54"/>
        <v>116843</v>
      </c>
      <c r="I415" s="388">
        <f t="shared" si="54"/>
        <v>0</v>
      </c>
      <c r="J415" s="388">
        <f t="shared" si="54"/>
        <v>0</v>
      </c>
    </row>
    <row r="416" spans="1:10" s="37" customFormat="1" ht="48.75" customHeight="1" x14ac:dyDescent="0.25">
      <c r="A416" s="101" t="s">
        <v>68</v>
      </c>
      <c r="B416" s="44" t="s">
        <v>28</v>
      </c>
      <c r="C416" s="44" t="s">
        <v>15</v>
      </c>
      <c r="D416" s="218" t="s">
        <v>193</v>
      </c>
      <c r="E416" s="219" t="s">
        <v>10</v>
      </c>
      <c r="F416" s="220" t="s">
        <v>375</v>
      </c>
      <c r="G416" s="266" t="s">
        <v>13</v>
      </c>
      <c r="H416" s="390">
        <f>SUM(прил4!I614)</f>
        <v>116843</v>
      </c>
      <c r="I416" s="390">
        <f>SUM(прил4!J614)</f>
        <v>0</v>
      </c>
      <c r="J416" s="390">
        <f>SUM(прил4!K614)</f>
        <v>0</v>
      </c>
    </row>
    <row r="417" spans="1:10" s="37" customFormat="1" ht="16.5" customHeight="1" x14ac:dyDescent="0.25">
      <c r="A417" s="61" t="s">
        <v>408</v>
      </c>
      <c r="B417" s="44" t="s">
        <v>28</v>
      </c>
      <c r="C417" s="44" t="s">
        <v>15</v>
      </c>
      <c r="D417" s="218" t="s">
        <v>193</v>
      </c>
      <c r="E417" s="219" t="s">
        <v>12</v>
      </c>
      <c r="F417" s="220" t="s">
        <v>344</v>
      </c>
      <c r="G417" s="2"/>
      <c r="H417" s="388">
        <f t="shared" ref="H417:J418" si="55">SUM(H418)</f>
        <v>2668697</v>
      </c>
      <c r="I417" s="388">
        <f t="shared" si="55"/>
        <v>0</v>
      </c>
      <c r="J417" s="388">
        <f t="shared" si="55"/>
        <v>0</v>
      </c>
    </row>
    <row r="418" spans="1:10" s="37" customFormat="1" ht="81" customHeight="1" x14ac:dyDescent="0.25">
      <c r="A418" s="527" t="s">
        <v>125</v>
      </c>
      <c r="B418" s="44" t="s">
        <v>28</v>
      </c>
      <c r="C418" s="44" t="s">
        <v>15</v>
      </c>
      <c r="D418" s="218" t="s">
        <v>193</v>
      </c>
      <c r="E418" s="219" t="s">
        <v>12</v>
      </c>
      <c r="F418" s="220" t="s">
        <v>401</v>
      </c>
      <c r="G418" s="2"/>
      <c r="H418" s="388">
        <f t="shared" si="55"/>
        <v>2668697</v>
      </c>
      <c r="I418" s="388">
        <f t="shared" si="55"/>
        <v>0</v>
      </c>
      <c r="J418" s="388">
        <f t="shared" si="55"/>
        <v>0</v>
      </c>
    </row>
    <row r="419" spans="1:10" s="37" customFormat="1" ht="48" customHeight="1" x14ac:dyDescent="0.25">
      <c r="A419" s="101" t="s">
        <v>68</v>
      </c>
      <c r="B419" s="44" t="s">
        <v>28</v>
      </c>
      <c r="C419" s="44" t="s">
        <v>15</v>
      </c>
      <c r="D419" s="218" t="s">
        <v>193</v>
      </c>
      <c r="E419" s="219" t="s">
        <v>12</v>
      </c>
      <c r="F419" s="220" t="s">
        <v>401</v>
      </c>
      <c r="G419" s="2" t="s">
        <v>13</v>
      </c>
      <c r="H419" s="390">
        <f>SUM(прил4!I617)</f>
        <v>2668697</v>
      </c>
      <c r="I419" s="390">
        <f>SUM(прил4!J617)</f>
        <v>0</v>
      </c>
      <c r="J419" s="390">
        <f>SUM(прил4!K617)</f>
        <v>0</v>
      </c>
    </row>
    <row r="420" spans="1:10" s="37" customFormat="1" ht="48" customHeight="1" x14ac:dyDescent="0.25">
      <c r="A420" s="3" t="s">
        <v>126</v>
      </c>
      <c r="B420" s="44" t="s">
        <v>28</v>
      </c>
      <c r="C420" s="44" t="s">
        <v>15</v>
      </c>
      <c r="D420" s="254" t="s">
        <v>194</v>
      </c>
      <c r="E420" s="255" t="s">
        <v>343</v>
      </c>
      <c r="F420" s="256" t="s">
        <v>344</v>
      </c>
      <c r="G420" s="44"/>
      <c r="H420" s="388">
        <f>SUM(H421)</f>
        <v>14965614</v>
      </c>
      <c r="I420" s="388">
        <f>SUM(I421)</f>
        <v>12721553</v>
      </c>
      <c r="J420" s="388">
        <f>SUM(J421)</f>
        <v>12721553</v>
      </c>
    </row>
    <row r="421" spans="1:10" s="37" customFormat="1" ht="33" customHeight="1" x14ac:dyDescent="0.25">
      <c r="A421" s="3" t="s">
        <v>411</v>
      </c>
      <c r="B421" s="44" t="s">
        <v>28</v>
      </c>
      <c r="C421" s="44" t="s">
        <v>15</v>
      </c>
      <c r="D421" s="254" t="s">
        <v>194</v>
      </c>
      <c r="E421" s="255" t="s">
        <v>10</v>
      </c>
      <c r="F421" s="256" t="s">
        <v>344</v>
      </c>
      <c r="G421" s="44"/>
      <c r="H421" s="388">
        <f>SUM(H422+H424+H426+H431)</f>
        <v>14965614</v>
      </c>
      <c r="I421" s="388">
        <f>SUM(I422+I424+I426+I431)</f>
        <v>12721553</v>
      </c>
      <c r="J421" s="388">
        <f>SUM(J422+J424+J426+J431)</f>
        <v>12721553</v>
      </c>
    </row>
    <row r="422" spans="1:10" s="37" customFormat="1" ht="47.25" x14ac:dyDescent="0.25">
      <c r="A422" s="3" t="s">
        <v>700</v>
      </c>
      <c r="B422" s="44" t="s">
        <v>28</v>
      </c>
      <c r="C422" s="44" t="s">
        <v>15</v>
      </c>
      <c r="D422" s="254" t="s">
        <v>194</v>
      </c>
      <c r="E422" s="255" t="s">
        <v>10</v>
      </c>
      <c r="F422" s="220" t="s">
        <v>695</v>
      </c>
      <c r="G422" s="59"/>
      <c r="H422" s="388">
        <f>SUM(H423)</f>
        <v>382972</v>
      </c>
      <c r="I422" s="388">
        <f>SUM(I423)</f>
        <v>216555</v>
      </c>
      <c r="J422" s="388">
        <f>SUM(J423)</f>
        <v>216555</v>
      </c>
    </row>
    <row r="423" spans="1:10" s="37" customFormat="1" ht="33" customHeight="1" x14ac:dyDescent="0.25">
      <c r="A423" s="89" t="s">
        <v>677</v>
      </c>
      <c r="B423" s="44" t="s">
        <v>28</v>
      </c>
      <c r="C423" s="44" t="s">
        <v>15</v>
      </c>
      <c r="D423" s="254" t="s">
        <v>194</v>
      </c>
      <c r="E423" s="255" t="s">
        <v>10</v>
      </c>
      <c r="F423" s="220" t="s">
        <v>695</v>
      </c>
      <c r="G423" s="59" t="s">
        <v>678</v>
      </c>
      <c r="H423" s="390">
        <f>SUM(прил4!I621)</f>
        <v>382972</v>
      </c>
      <c r="I423" s="390">
        <f>SUM(прил4!J621)</f>
        <v>216555</v>
      </c>
      <c r="J423" s="390">
        <f>SUM(прил4!K621)</f>
        <v>216555</v>
      </c>
    </row>
    <row r="424" spans="1:10" s="37" customFormat="1" ht="78.75" hidden="1" x14ac:dyDescent="0.25">
      <c r="A424" s="3" t="s">
        <v>701</v>
      </c>
      <c r="B424" s="44" t="s">
        <v>28</v>
      </c>
      <c r="C424" s="44" t="s">
        <v>15</v>
      </c>
      <c r="D424" s="254" t="s">
        <v>194</v>
      </c>
      <c r="E424" s="255" t="s">
        <v>10</v>
      </c>
      <c r="F424" s="220" t="s">
        <v>696</v>
      </c>
      <c r="G424" s="59"/>
      <c r="H424" s="388">
        <f>SUM(H425)</f>
        <v>0</v>
      </c>
      <c r="I424" s="388">
        <f>SUM(I425)</f>
        <v>0</v>
      </c>
      <c r="J424" s="388">
        <f>SUM(J425)</f>
        <v>0</v>
      </c>
    </row>
    <row r="425" spans="1:10" s="37" customFormat="1" ht="33" hidden="1" customHeight="1" x14ac:dyDescent="0.25">
      <c r="A425" s="89" t="s">
        <v>677</v>
      </c>
      <c r="B425" s="44" t="s">
        <v>28</v>
      </c>
      <c r="C425" s="44" t="s">
        <v>15</v>
      </c>
      <c r="D425" s="254" t="s">
        <v>194</v>
      </c>
      <c r="E425" s="255" t="s">
        <v>10</v>
      </c>
      <c r="F425" s="220" t="s">
        <v>696</v>
      </c>
      <c r="G425" s="59" t="s">
        <v>678</v>
      </c>
      <c r="H425" s="390">
        <f>SUM(прил4!I623)</f>
        <v>0</v>
      </c>
      <c r="I425" s="390">
        <f>SUM(прил4!J623)</f>
        <v>0</v>
      </c>
      <c r="J425" s="390">
        <f>SUM(прил4!K623)</f>
        <v>0</v>
      </c>
    </row>
    <row r="426" spans="1:10" s="37" customFormat="1" ht="32.25" customHeight="1" x14ac:dyDescent="0.25">
      <c r="A426" s="61" t="s">
        <v>76</v>
      </c>
      <c r="B426" s="44" t="s">
        <v>28</v>
      </c>
      <c r="C426" s="44" t="s">
        <v>15</v>
      </c>
      <c r="D426" s="254" t="s">
        <v>194</v>
      </c>
      <c r="E426" s="255" t="s">
        <v>10</v>
      </c>
      <c r="F426" s="256" t="s">
        <v>375</v>
      </c>
      <c r="G426" s="44"/>
      <c r="H426" s="388">
        <f>SUM(H427:H430)</f>
        <v>10158922</v>
      </c>
      <c r="I426" s="388">
        <f>SUM(I427:I430)</f>
        <v>9101918</v>
      </c>
      <c r="J426" s="388">
        <f>SUM(J427:J430)</f>
        <v>9101918</v>
      </c>
    </row>
    <row r="427" spans="1:10" s="37" customFormat="1" ht="32.25" hidden="1" customHeight="1" x14ac:dyDescent="0.25">
      <c r="A427" s="101" t="s">
        <v>68</v>
      </c>
      <c r="B427" s="44" t="s">
        <v>28</v>
      </c>
      <c r="C427" s="44" t="s">
        <v>15</v>
      </c>
      <c r="D427" s="254" t="s">
        <v>194</v>
      </c>
      <c r="E427" s="255" t="s">
        <v>10</v>
      </c>
      <c r="F427" s="256" t="s">
        <v>375</v>
      </c>
      <c r="G427" s="44" t="s">
        <v>13</v>
      </c>
      <c r="H427" s="390">
        <f>SUM(прил4!I625)</f>
        <v>0</v>
      </c>
      <c r="I427" s="390">
        <f>SUM(прил4!J625)</f>
        <v>0</v>
      </c>
      <c r="J427" s="390">
        <f>SUM(прил4!K625)</f>
        <v>0</v>
      </c>
    </row>
    <row r="428" spans="1:10" s="37" customFormat="1" ht="32.25" hidden="1" customHeight="1" x14ac:dyDescent="0.25">
      <c r="A428" s="519" t="s">
        <v>484</v>
      </c>
      <c r="B428" s="44" t="s">
        <v>28</v>
      </c>
      <c r="C428" s="44" t="s">
        <v>15</v>
      </c>
      <c r="D428" s="254" t="s">
        <v>194</v>
      </c>
      <c r="E428" s="255" t="s">
        <v>10</v>
      </c>
      <c r="F428" s="256" t="s">
        <v>375</v>
      </c>
      <c r="G428" s="44" t="s">
        <v>16</v>
      </c>
      <c r="H428" s="390">
        <f>SUM(прил4!I626)</f>
        <v>0</v>
      </c>
      <c r="I428" s="390">
        <f>SUM(прил4!J626)</f>
        <v>0</v>
      </c>
      <c r="J428" s="390">
        <f>SUM(прил4!K626)</f>
        <v>0</v>
      </c>
    </row>
    <row r="429" spans="1:10" s="37" customFormat="1" ht="32.25" customHeight="1" x14ac:dyDescent="0.25">
      <c r="A429" s="89" t="s">
        <v>677</v>
      </c>
      <c r="B429" s="44" t="s">
        <v>28</v>
      </c>
      <c r="C429" s="44" t="s">
        <v>15</v>
      </c>
      <c r="D429" s="254" t="s">
        <v>194</v>
      </c>
      <c r="E429" s="255" t="s">
        <v>10</v>
      </c>
      <c r="F429" s="256" t="s">
        <v>375</v>
      </c>
      <c r="G429" s="44" t="s">
        <v>678</v>
      </c>
      <c r="H429" s="390">
        <f>SUM(прил4!I627)</f>
        <v>10158922</v>
      </c>
      <c r="I429" s="390">
        <f>SUM(прил4!J627)</f>
        <v>9101918</v>
      </c>
      <c r="J429" s="390">
        <f>SUM(прил4!K627)</f>
        <v>9101918</v>
      </c>
    </row>
    <row r="430" spans="1:10" s="37" customFormat="1" ht="17.25" hidden="1" customHeight="1" x14ac:dyDescent="0.25">
      <c r="A430" s="61" t="s">
        <v>18</v>
      </c>
      <c r="B430" s="44" t="s">
        <v>28</v>
      </c>
      <c r="C430" s="44" t="s">
        <v>15</v>
      </c>
      <c r="D430" s="254" t="s">
        <v>194</v>
      </c>
      <c r="E430" s="255" t="s">
        <v>10</v>
      </c>
      <c r="F430" s="256" t="s">
        <v>375</v>
      </c>
      <c r="G430" s="44" t="s">
        <v>17</v>
      </c>
      <c r="H430" s="390">
        <f>SUM(прил4!I628)</f>
        <v>0</v>
      </c>
      <c r="I430" s="390">
        <f>SUM(прил4!J628)</f>
        <v>0</v>
      </c>
      <c r="J430" s="390">
        <f>SUM(прил4!K628)</f>
        <v>0</v>
      </c>
    </row>
    <row r="431" spans="1:10" s="37" customFormat="1" ht="33" customHeight="1" x14ac:dyDescent="0.25">
      <c r="A431" s="61" t="s">
        <v>680</v>
      </c>
      <c r="B431" s="44" t="s">
        <v>28</v>
      </c>
      <c r="C431" s="44" t="s">
        <v>15</v>
      </c>
      <c r="D431" s="254" t="s">
        <v>194</v>
      </c>
      <c r="E431" s="255" t="s">
        <v>10</v>
      </c>
      <c r="F431" s="256" t="s">
        <v>679</v>
      </c>
      <c r="G431" s="44"/>
      <c r="H431" s="388">
        <f>SUM(H432:H433)</f>
        <v>4423720</v>
      </c>
      <c r="I431" s="388">
        <f>SUM(I432)</f>
        <v>3403080</v>
      </c>
      <c r="J431" s="388">
        <f>SUM(J432)</f>
        <v>3403080</v>
      </c>
    </row>
    <row r="432" spans="1:10" s="37" customFormat="1" ht="33" customHeight="1" x14ac:dyDescent="0.25">
      <c r="A432" s="101" t="s">
        <v>677</v>
      </c>
      <c r="B432" s="44" t="s">
        <v>28</v>
      </c>
      <c r="C432" s="44" t="s">
        <v>15</v>
      </c>
      <c r="D432" s="254" t="s">
        <v>194</v>
      </c>
      <c r="E432" s="255" t="s">
        <v>10</v>
      </c>
      <c r="F432" s="256" t="s">
        <v>679</v>
      </c>
      <c r="G432" s="44" t="s">
        <v>678</v>
      </c>
      <c r="H432" s="390">
        <f>SUM(прил4!I630)</f>
        <v>4423720</v>
      </c>
      <c r="I432" s="390">
        <f>SUM(прил4!J630)</f>
        <v>3403080</v>
      </c>
      <c r="J432" s="390">
        <f>SUM(прил4!K630)</f>
        <v>3403080</v>
      </c>
    </row>
    <row r="433" spans="1:10" s="37" customFormat="1" ht="16.5" hidden="1" customHeight="1" x14ac:dyDescent="0.25">
      <c r="A433" s="101" t="s">
        <v>18</v>
      </c>
      <c r="B433" s="44" t="s">
        <v>28</v>
      </c>
      <c r="C433" s="44" t="s">
        <v>15</v>
      </c>
      <c r="D433" s="254" t="s">
        <v>194</v>
      </c>
      <c r="E433" s="255" t="s">
        <v>10</v>
      </c>
      <c r="F433" s="256" t="s">
        <v>679</v>
      </c>
      <c r="G433" s="44" t="s">
        <v>17</v>
      </c>
      <c r="H433" s="390">
        <f>SUM(прил4!I631)</f>
        <v>0</v>
      </c>
      <c r="I433" s="390"/>
      <c r="J433" s="390"/>
    </row>
    <row r="434" spans="1:10" s="37" customFormat="1" ht="65.25" hidden="1" customHeight="1" x14ac:dyDescent="0.25">
      <c r="A434" s="76" t="s">
        <v>127</v>
      </c>
      <c r="B434" s="44" t="s">
        <v>28</v>
      </c>
      <c r="C434" s="44" t="s">
        <v>15</v>
      </c>
      <c r="D434" s="254" t="s">
        <v>195</v>
      </c>
      <c r="E434" s="255" t="s">
        <v>343</v>
      </c>
      <c r="F434" s="256" t="s">
        <v>344</v>
      </c>
      <c r="G434" s="44"/>
      <c r="H434" s="388">
        <f>SUM(H435)</f>
        <v>0</v>
      </c>
      <c r="I434" s="388">
        <f t="shared" ref="I434:J436" si="56">SUM(I435)</f>
        <v>0</v>
      </c>
      <c r="J434" s="388">
        <f t="shared" si="56"/>
        <v>0</v>
      </c>
    </row>
    <row r="435" spans="1:10" s="37" customFormat="1" ht="33" hidden="1" customHeight="1" x14ac:dyDescent="0.25">
      <c r="A435" s="76" t="s">
        <v>405</v>
      </c>
      <c r="B435" s="44" t="s">
        <v>28</v>
      </c>
      <c r="C435" s="44" t="s">
        <v>15</v>
      </c>
      <c r="D435" s="254" t="s">
        <v>195</v>
      </c>
      <c r="E435" s="255" t="s">
        <v>10</v>
      </c>
      <c r="F435" s="256" t="s">
        <v>344</v>
      </c>
      <c r="G435" s="44"/>
      <c r="H435" s="388">
        <f>SUM(H436)</f>
        <v>0</v>
      </c>
      <c r="I435" s="388">
        <f t="shared" si="56"/>
        <v>0</v>
      </c>
      <c r="J435" s="388">
        <f t="shared" si="56"/>
        <v>0</v>
      </c>
    </row>
    <row r="436" spans="1:10" s="37" customFormat="1" ht="18.75" hidden="1" customHeight="1" x14ac:dyDescent="0.25">
      <c r="A436" s="515" t="s">
        <v>406</v>
      </c>
      <c r="B436" s="44" t="s">
        <v>28</v>
      </c>
      <c r="C436" s="44" t="s">
        <v>15</v>
      </c>
      <c r="D436" s="254" t="s">
        <v>195</v>
      </c>
      <c r="E436" s="255" t="s">
        <v>10</v>
      </c>
      <c r="F436" s="256" t="s">
        <v>407</v>
      </c>
      <c r="G436" s="44"/>
      <c r="H436" s="388">
        <f>SUM(H437)</f>
        <v>0</v>
      </c>
      <c r="I436" s="388">
        <f t="shared" si="56"/>
        <v>0</v>
      </c>
      <c r="J436" s="388">
        <f t="shared" si="56"/>
        <v>0</v>
      </c>
    </row>
    <row r="437" spans="1:10" s="37" customFormat="1" ht="33" hidden="1" customHeight="1" x14ac:dyDescent="0.25">
      <c r="A437" s="508" t="s">
        <v>484</v>
      </c>
      <c r="B437" s="44" t="s">
        <v>28</v>
      </c>
      <c r="C437" s="44" t="s">
        <v>15</v>
      </c>
      <c r="D437" s="254" t="s">
        <v>195</v>
      </c>
      <c r="E437" s="219" t="s">
        <v>10</v>
      </c>
      <c r="F437" s="220" t="s">
        <v>407</v>
      </c>
      <c r="G437" s="44" t="s">
        <v>16</v>
      </c>
      <c r="H437" s="390">
        <f>SUM(прил4!I635)</f>
        <v>0</v>
      </c>
      <c r="I437" s="390">
        <f>SUM(прил4!J635)</f>
        <v>0</v>
      </c>
      <c r="J437" s="390">
        <f>SUM(прил4!K635)</f>
        <v>0</v>
      </c>
    </row>
    <row r="438" spans="1:10" s="37" customFormat="1" ht="64.5" customHeight="1" x14ac:dyDescent="0.25">
      <c r="A438" s="75" t="s">
        <v>722</v>
      </c>
      <c r="B438" s="28" t="s">
        <v>28</v>
      </c>
      <c r="C438" s="42" t="s">
        <v>15</v>
      </c>
      <c r="D438" s="227" t="s">
        <v>177</v>
      </c>
      <c r="E438" s="228" t="s">
        <v>343</v>
      </c>
      <c r="F438" s="229" t="s">
        <v>344</v>
      </c>
      <c r="G438" s="28"/>
      <c r="H438" s="387">
        <f>SUM(H439)</f>
        <v>71500</v>
      </c>
      <c r="I438" s="387">
        <f t="shared" ref="I438:J440" si="57">SUM(I439)</f>
        <v>78750</v>
      </c>
      <c r="J438" s="387">
        <f t="shared" si="57"/>
        <v>78750</v>
      </c>
    </row>
    <row r="439" spans="1:10" s="37" customFormat="1" ht="94.5" customHeight="1" x14ac:dyDescent="0.25">
      <c r="A439" s="76" t="s">
        <v>725</v>
      </c>
      <c r="B439" s="2" t="s">
        <v>28</v>
      </c>
      <c r="C439" s="35" t="s">
        <v>15</v>
      </c>
      <c r="D439" s="257" t="s">
        <v>179</v>
      </c>
      <c r="E439" s="258" t="s">
        <v>343</v>
      </c>
      <c r="F439" s="259" t="s">
        <v>344</v>
      </c>
      <c r="G439" s="2"/>
      <c r="H439" s="388">
        <f>SUM(H440)</f>
        <v>71500</v>
      </c>
      <c r="I439" s="388">
        <f t="shared" si="57"/>
        <v>78750</v>
      </c>
      <c r="J439" s="388">
        <f t="shared" si="57"/>
        <v>78750</v>
      </c>
    </row>
    <row r="440" spans="1:10" s="37" customFormat="1" ht="46.5" customHeight="1" x14ac:dyDescent="0.25">
      <c r="A440" s="103" t="s">
        <v>363</v>
      </c>
      <c r="B440" s="2" t="s">
        <v>28</v>
      </c>
      <c r="C440" s="35" t="s">
        <v>15</v>
      </c>
      <c r="D440" s="257" t="s">
        <v>179</v>
      </c>
      <c r="E440" s="258" t="s">
        <v>10</v>
      </c>
      <c r="F440" s="259" t="s">
        <v>344</v>
      </c>
      <c r="G440" s="2"/>
      <c r="H440" s="388">
        <f>SUM(H441)</f>
        <v>71500</v>
      </c>
      <c r="I440" s="388">
        <f t="shared" si="57"/>
        <v>78750</v>
      </c>
      <c r="J440" s="388">
        <f t="shared" si="57"/>
        <v>78750</v>
      </c>
    </row>
    <row r="441" spans="1:10" s="37" customFormat="1" ht="18.75" customHeight="1" x14ac:dyDescent="0.25">
      <c r="A441" s="61" t="s">
        <v>84</v>
      </c>
      <c r="B441" s="2" t="s">
        <v>28</v>
      </c>
      <c r="C441" s="35" t="s">
        <v>15</v>
      </c>
      <c r="D441" s="257" t="s">
        <v>179</v>
      </c>
      <c r="E441" s="258" t="s">
        <v>10</v>
      </c>
      <c r="F441" s="259" t="s">
        <v>364</v>
      </c>
      <c r="G441" s="2"/>
      <c r="H441" s="388">
        <f>SUM(H442:H443)</f>
        <v>71500</v>
      </c>
      <c r="I441" s="388">
        <f>SUM(I442:I443)</f>
        <v>78750</v>
      </c>
      <c r="J441" s="388">
        <f>SUM(J442:J443)</f>
        <v>78750</v>
      </c>
    </row>
    <row r="442" spans="1:10" s="37" customFormat="1" ht="34.5" hidden="1" customHeight="1" x14ac:dyDescent="0.25">
      <c r="A442" s="519" t="s">
        <v>484</v>
      </c>
      <c r="B442" s="2" t="s">
        <v>28</v>
      </c>
      <c r="C442" s="35" t="s">
        <v>15</v>
      </c>
      <c r="D442" s="257" t="s">
        <v>179</v>
      </c>
      <c r="E442" s="258" t="s">
        <v>10</v>
      </c>
      <c r="F442" s="259" t="s">
        <v>364</v>
      </c>
      <c r="G442" s="2" t="s">
        <v>16</v>
      </c>
      <c r="H442" s="389">
        <f>SUM(прил4!I640)</f>
        <v>0</v>
      </c>
      <c r="I442" s="389">
        <f>SUM(прил4!J640)</f>
        <v>0</v>
      </c>
      <c r="J442" s="389">
        <f>SUM(прил4!K640)</f>
        <v>0</v>
      </c>
    </row>
    <row r="443" spans="1:10" s="37" customFormat="1" ht="34.5" customHeight="1" x14ac:dyDescent="0.25">
      <c r="A443" s="101" t="s">
        <v>677</v>
      </c>
      <c r="B443" s="2" t="s">
        <v>28</v>
      </c>
      <c r="C443" s="35" t="s">
        <v>15</v>
      </c>
      <c r="D443" s="257" t="s">
        <v>179</v>
      </c>
      <c r="E443" s="258" t="s">
        <v>10</v>
      </c>
      <c r="F443" s="259" t="s">
        <v>364</v>
      </c>
      <c r="G443" s="2" t="s">
        <v>678</v>
      </c>
      <c r="H443" s="389">
        <f>SUM(прил4!I641)</f>
        <v>71500</v>
      </c>
      <c r="I443" s="389">
        <f>SUM(прил4!J641)</f>
        <v>78750</v>
      </c>
      <c r="J443" s="389">
        <f>SUM(прил4!K641)</f>
        <v>78750</v>
      </c>
    </row>
    <row r="444" spans="1:10" ht="15.75" x14ac:dyDescent="0.25">
      <c r="A444" s="86" t="s">
        <v>510</v>
      </c>
      <c r="B444" s="23" t="s">
        <v>28</v>
      </c>
      <c r="C444" s="23" t="s">
        <v>28</v>
      </c>
      <c r="D444" s="212"/>
      <c r="E444" s="213"/>
      <c r="F444" s="214"/>
      <c r="G444" s="22"/>
      <c r="H444" s="393">
        <f>SUM(H445,H451)</f>
        <v>95000</v>
      </c>
      <c r="I444" s="393">
        <f>SUM(I445,I451)</f>
        <v>185000</v>
      </c>
      <c r="J444" s="393">
        <f>SUM(J445,J451)</f>
        <v>185000</v>
      </c>
    </row>
    <row r="445" spans="1:10" ht="63" x14ac:dyDescent="0.25">
      <c r="A445" s="75" t="s">
        <v>131</v>
      </c>
      <c r="B445" s="28" t="s">
        <v>28</v>
      </c>
      <c r="C445" s="28" t="s">
        <v>28</v>
      </c>
      <c r="D445" s="215" t="s">
        <v>412</v>
      </c>
      <c r="E445" s="216" t="s">
        <v>343</v>
      </c>
      <c r="F445" s="217" t="s">
        <v>344</v>
      </c>
      <c r="G445" s="28"/>
      <c r="H445" s="387">
        <f t="shared" ref="H445:J447" si="58">SUM(H446)</f>
        <v>80000</v>
      </c>
      <c r="I445" s="387">
        <f t="shared" si="58"/>
        <v>160000</v>
      </c>
      <c r="J445" s="387">
        <f t="shared" si="58"/>
        <v>160000</v>
      </c>
    </row>
    <row r="446" spans="1:10" ht="81.75" customHeight="1" x14ac:dyDescent="0.25">
      <c r="A446" s="54" t="s">
        <v>132</v>
      </c>
      <c r="B446" s="44" t="s">
        <v>28</v>
      </c>
      <c r="C446" s="44" t="s">
        <v>28</v>
      </c>
      <c r="D446" s="254" t="s">
        <v>201</v>
      </c>
      <c r="E446" s="255" t="s">
        <v>343</v>
      </c>
      <c r="F446" s="256" t="s">
        <v>344</v>
      </c>
      <c r="G446" s="44"/>
      <c r="H446" s="388">
        <f t="shared" si="58"/>
        <v>80000</v>
      </c>
      <c r="I446" s="388">
        <f t="shared" si="58"/>
        <v>160000</v>
      </c>
      <c r="J446" s="388">
        <f t="shared" si="58"/>
        <v>160000</v>
      </c>
    </row>
    <row r="447" spans="1:10" ht="33" customHeight="1" x14ac:dyDescent="0.25">
      <c r="A447" s="54" t="s">
        <v>413</v>
      </c>
      <c r="B447" s="44" t="s">
        <v>28</v>
      </c>
      <c r="C447" s="44" t="s">
        <v>28</v>
      </c>
      <c r="D447" s="254" t="s">
        <v>201</v>
      </c>
      <c r="E447" s="255" t="s">
        <v>10</v>
      </c>
      <c r="F447" s="256" t="s">
        <v>344</v>
      </c>
      <c r="G447" s="44"/>
      <c r="H447" s="388">
        <f t="shared" si="58"/>
        <v>80000</v>
      </c>
      <c r="I447" s="388">
        <f t="shared" si="58"/>
        <v>160000</v>
      </c>
      <c r="J447" s="388">
        <f t="shared" si="58"/>
        <v>160000</v>
      </c>
    </row>
    <row r="448" spans="1:10" ht="15.75" x14ac:dyDescent="0.25">
      <c r="A448" s="3" t="s">
        <v>77</v>
      </c>
      <c r="B448" s="44" t="s">
        <v>28</v>
      </c>
      <c r="C448" s="44" t="s">
        <v>28</v>
      </c>
      <c r="D448" s="254" t="s">
        <v>201</v>
      </c>
      <c r="E448" s="255" t="s">
        <v>10</v>
      </c>
      <c r="F448" s="256" t="s">
        <v>414</v>
      </c>
      <c r="G448" s="44"/>
      <c r="H448" s="388">
        <f>SUM(H449:H450)</f>
        <v>80000</v>
      </c>
      <c r="I448" s="388">
        <f>SUM(I449:I450)</f>
        <v>160000</v>
      </c>
      <c r="J448" s="388">
        <f>SUM(J449:J450)</f>
        <v>160000</v>
      </c>
    </row>
    <row r="449" spans="1:10" ht="31.5" x14ac:dyDescent="0.25">
      <c r="A449" s="89" t="s">
        <v>484</v>
      </c>
      <c r="B449" s="44" t="s">
        <v>28</v>
      </c>
      <c r="C449" s="44" t="s">
        <v>28</v>
      </c>
      <c r="D449" s="254" t="s">
        <v>201</v>
      </c>
      <c r="E449" s="255" t="s">
        <v>10</v>
      </c>
      <c r="F449" s="256" t="s">
        <v>414</v>
      </c>
      <c r="G449" s="44" t="s">
        <v>16</v>
      </c>
      <c r="H449" s="390">
        <f>SUM(прил4!I269)</f>
        <v>40000</v>
      </c>
      <c r="I449" s="390">
        <f>SUM(прил4!J269)</f>
        <v>105000</v>
      </c>
      <c r="J449" s="390">
        <f>SUM(прил4!K269)</f>
        <v>105000</v>
      </c>
    </row>
    <row r="450" spans="1:10" s="554" customFormat="1" ht="15.75" x14ac:dyDescent="0.25">
      <c r="A450" s="61" t="s">
        <v>39</v>
      </c>
      <c r="B450" s="44" t="s">
        <v>28</v>
      </c>
      <c r="C450" s="44" t="s">
        <v>28</v>
      </c>
      <c r="D450" s="254" t="s">
        <v>201</v>
      </c>
      <c r="E450" s="255" t="s">
        <v>10</v>
      </c>
      <c r="F450" s="256" t="s">
        <v>414</v>
      </c>
      <c r="G450" s="44" t="s">
        <v>38</v>
      </c>
      <c r="H450" s="390">
        <f>SUM(прил4!I270)</f>
        <v>40000</v>
      </c>
      <c r="I450" s="390">
        <f>SUM(прил4!J270)</f>
        <v>55000</v>
      </c>
      <c r="J450" s="390">
        <f>SUM(прил4!K270)</f>
        <v>55000</v>
      </c>
    </row>
    <row r="451" spans="1:10" s="64" customFormat="1" ht="33.75" customHeight="1" x14ac:dyDescent="0.25">
      <c r="A451" s="75" t="s">
        <v>97</v>
      </c>
      <c r="B451" s="28" t="s">
        <v>28</v>
      </c>
      <c r="C451" s="28" t="s">
        <v>28</v>
      </c>
      <c r="D451" s="215" t="s">
        <v>358</v>
      </c>
      <c r="E451" s="216" t="s">
        <v>343</v>
      </c>
      <c r="F451" s="217" t="s">
        <v>344</v>
      </c>
      <c r="G451" s="28"/>
      <c r="H451" s="387">
        <f>SUM(H452)</f>
        <v>15000</v>
      </c>
      <c r="I451" s="387">
        <f t="shared" ref="I451:J454" si="59">SUM(I452)</f>
        <v>25000</v>
      </c>
      <c r="J451" s="387">
        <f t="shared" si="59"/>
        <v>25000</v>
      </c>
    </row>
    <row r="452" spans="1:10" s="64" customFormat="1" ht="47.25" customHeight="1" x14ac:dyDescent="0.25">
      <c r="A452" s="76" t="s">
        <v>128</v>
      </c>
      <c r="B452" s="35" t="s">
        <v>28</v>
      </c>
      <c r="C452" s="44" t="s">
        <v>28</v>
      </c>
      <c r="D452" s="254" t="s">
        <v>196</v>
      </c>
      <c r="E452" s="255" t="s">
        <v>343</v>
      </c>
      <c r="F452" s="256" t="s">
        <v>344</v>
      </c>
      <c r="G452" s="71"/>
      <c r="H452" s="391">
        <f>SUM(H453)</f>
        <v>15000</v>
      </c>
      <c r="I452" s="391">
        <f t="shared" si="59"/>
        <v>25000</v>
      </c>
      <c r="J452" s="391">
        <f t="shared" si="59"/>
        <v>25000</v>
      </c>
    </row>
    <row r="453" spans="1:10" s="64" customFormat="1" ht="32.25" customHeight="1" x14ac:dyDescent="0.25">
      <c r="A453" s="76" t="s">
        <v>409</v>
      </c>
      <c r="B453" s="35" t="s">
        <v>28</v>
      </c>
      <c r="C453" s="44" t="s">
        <v>28</v>
      </c>
      <c r="D453" s="254" t="s">
        <v>196</v>
      </c>
      <c r="E453" s="255" t="s">
        <v>10</v>
      </c>
      <c r="F453" s="256" t="s">
        <v>344</v>
      </c>
      <c r="G453" s="71"/>
      <c r="H453" s="391">
        <f>SUM(H454)</f>
        <v>15000</v>
      </c>
      <c r="I453" s="391">
        <f t="shared" si="59"/>
        <v>25000</v>
      </c>
      <c r="J453" s="391">
        <f t="shared" si="59"/>
        <v>25000</v>
      </c>
    </row>
    <row r="454" spans="1:10" s="37" customFormat="1" ht="32.25" customHeight="1" x14ac:dyDescent="0.25">
      <c r="A454" s="69" t="s">
        <v>129</v>
      </c>
      <c r="B454" s="35" t="s">
        <v>28</v>
      </c>
      <c r="C454" s="44" t="s">
        <v>28</v>
      </c>
      <c r="D454" s="254" t="s">
        <v>196</v>
      </c>
      <c r="E454" s="255" t="s">
        <v>10</v>
      </c>
      <c r="F454" s="256" t="s">
        <v>410</v>
      </c>
      <c r="G454" s="71"/>
      <c r="H454" s="391">
        <f>SUM(H455:H456)</f>
        <v>15000</v>
      </c>
      <c r="I454" s="391">
        <f t="shared" si="59"/>
        <v>25000</v>
      </c>
      <c r="J454" s="391">
        <f t="shared" si="59"/>
        <v>25000</v>
      </c>
    </row>
    <row r="455" spans="1:10" s="37" customFormat="1" ht="30.75" customHeight="1" x14ac:dyDescent="0.25">
      <c r="A455" s="91" t="s">
        <v>484</v>
      </c>
      <c r="B455" s="44" t="s">
        <v>28</v>
      </c>
      <c r="C455" s="44" t="s">
        <v>28</v>
      </c>
      <c r="D455" s="254" t="s">
        <v>196</v>
      </c>
      <c r="E455" s="255" t="s">
        <v>10</v>
      </c>
      <c r="F455" s="256" t="s">
        <v>410</v>
      </c>
      <c r="G455" s="71" t="s">
        <v>16</v>
      </c>
      <c r="H455" s="392">
        <f>SUM(прил4!I275)</f>
        <v>15000</v>
      </c>
      <c r="I455" s="392">
        <f>SUM(прил4!J275)</f>
        <v>25000</v>
      </c>
      <c r="J455" s="392">
        <f>SUM(прил4!K275)</f>
        <v>25000</v>
      </c>
    </row>
    <row r="456" spans="1:10" s="37" customFormat="1" ht="17.25" hidden="1" customHeight="1" x14ac:dyDescent="0.25">
      <c r="A456" s="61" t="s">
        <v>39</v>
      </c>
      <c r="B456" s="44" t="s">
        <v>28</v>
      </c>
      <c r="C456" s="44" t="s">
        <v>28</v>
      </c>
      <c r="D456" s="254" t="s">
        <v>196</v>
      </c>
      <c r="E456" s="255" t="s">
        <v>10</v>
      </c>
      <c r="F456" s="256" t="s">
        <v>410</v>
      </c>
      <c r="G456" s="71" t="s">
        <v>38</v>
      </c>
      <c r="H456" s="392"/>
      <c r="I456" s="392"/>
      <c r="J456" s="392"/>
    </row>
    <row r="457" spans="1:10" ht="15.75" x14ac:dyDescent="0.25">
      <c r="A457" s="86" t="s">
        <v>30</v>
      </c>
      <c r="B457" s="23" t="s">
        <v>28</v>
      </c>
      <c r="C457" s="23" t="s">
        <v>31</v>
      </c>
      <c r="D457" s="212"/>
      <c r="E457" s="213"/>
      <c r="F457" s="214"/>
      <c r="G457" s="22"/>
      <c r="H457" s="393">
        <f>SUM(H463,H458,H494,H489+H478)</f>
        <v>7667697</v>
      </c>
      <c r="I457" s="393">
        <f>SUM(I463,I458,I494,I489+I478)</f>
        <v>6455679</v>
      </c>
      <c r="J457" s="393">
        <f>SUM(J463,J458,J494,J489+J478)</f>
        <v>6455679</v>
      </c>
    </row>
    <row r="458" spans="1:10" s="64" customFormat="1" ht="32.25" customHeight="1" x14ac:dyDescent="0.25">
      <c r="A458" s="75" t="s">
        <v>95</v>
      </c>
      <c r="B458" s="28" t="s">
        <v>28</v>
      </c>
      <c r="C458" s="28" t="s">
        <v>31</v>
      </c>
      <c r="D458" s="215" t="s">
        <v>158</v>
      </c>
      <c r="E458" s="216" t="s">
        <v>343</v>
      </c>
      <c r="F458" s="217" t="s">
        <v>344</v>
      </c>
      <c r="G458" s="28"/>
      <c r="H458" s="387">
        <f>SUM(H459)</f>
        <v>3000</v>
      </c>
      <c r="I458" s="387">
        <f t="shared" ref="I458:J461" si="60">SUM(I459)</f>
        <v>3000</v>
      </c>
      <c r="J458" s="387">
        <f t="shared" si="60"/>
        <v>3000</v>
      </c>
    </row>
    <row r="459" spans="1:10" s="37" customFormat="1" ht="63.75" customHeight="1" x14ac:dyDescent="0.25">
      <c r="A459" s="69" t="s">
        <v>96</v>
      </c>
      <c r="B459" s="70" t="s">
        <v>28</v>
      </c>
      <c r="C459" s="35" t="s">
        <v>31</v>
      </c>
      <c r="D459" s="257" t="s">
        <v>188</v>
      </c>
      <c r="E459" s="258" t="s">
        <v>343</v>
      </c>
      <c r="F459" s="259" t="s">
        <v>344</v>
      </c>
      <c r="G459" s="71"/>
      <c r="H459" s="391">
        <f>SUM(H460)</f>
        <v>3000</v>
      </c>
      <c r="I459" s="391">
        <f t="shared" si="60"/>
        <v>3000</v>
      </c>
      <c r="J459" s="391">
        <f t="shared" si="60"/>
        <v>3000</v>
      </c>
    </row>
    <row r="460" spans="1:10" s="37" customFormat="1" ht="33" customHeight="1" x14ac:dyDescent="0.25">
      <c r="A460" s="269" t="s">
        <v>351</v>
      </c>
      <c r="B460" s="70" t="s">
        <v>28</v>
      </c>
      <c r="C460" s="35" t="s">
        <v>31</v>
      </c>
      <c r="D460" s="257" t="s">
        <v>188</v>
      </c>
      <c r="E460" s="258" t="s">
        <v>10</v>
      </c>
      <c r="F460" s="259" t="s">
        <v>344</v>
      </c>
      <c r="G460" s="71"/>
      <c r="H460" s="391">
        <f>SUM(H461)</f>
        <v>3000</v>
      </c>
      <c r="I460" s="391">
        <f t="shared" si="60"/>
        <v>3000</v>
      </c>
      <c r="J460" s="391">
        <f t="shared" si="60"/>
        <v>3000</v>
      </c>
    </row>
    <row r="461" spans="1:10" s="37" customFormat="1" ht="33.75" customHeight="1" x14ac:dyDescent="0.25">
      <c r="A461" s="79" t="s">
        <v>87</v>
      </c>
      <c r="B461" s="70" t="s">
        <v>28</v>
      </c>
      <c r="C461" s="35" t="s">
        <v>31</v>
      </c>
      <c r="D461" s="257" t="s">
        <v>188</v>
      </c>
      <c r="E461" s="258" t="s">
        <v>10</v>
      </c>
      <c r="F461" s="259" t="s">
        <v>353</v>
      </c>
      <c r="G461" s="2"/>
      <c r="H461" s="388">
        <f>SUM(H462)</f>
        <v>3000</v>
      </c>
      <c r="I461" s="388">
        <f t="shared" si="60"/>
        <v>3000</v>
      </c>
      <c r="J461" s="388">
        <f t="shared" si="60"/>
        <v>3000</v>
      </c>
    </row>
    <row r="462" spans="1:10" s="37" customFormat="1" ht="32.25" customHeight="1" x14ac:dyDescent="0.25">
      <c r="A462" s="91" t="s">
        <v>484</v>
      </c>
      <c r="B462" s="70" t="s">
        <v>28</v>
      </c>
      <c r="C462" s="35" t="s">
        <v>31</v>
      </c>
      <c r="D462" s="257" t="s">
        <v>188</v>
      </c>
      <c r="E462" s="258" t="s">
        <v>10</v>
      </c>
      <c r="F462" s="259" t="s">
        <v>353</v>
      </c>
      <c r="G462" s="71" t="s">
        <v>16</v>
      </c>
      <c r="H462" s="392">
        <f>SUM(прил4!I647)</f>
        <v>3000</v>
      </c>
      <c r="I462" s="392">
        <f>SUM(прил4!J647)</f>
        <v>3000</v>
      </c>
      <c r="J462" s="392">
        <f>SUM(прил4!K647)</f>
        <v>3000</v>
      </c>
    </row>
    <row r="463" spans="1:10" ht="36" customHeight="1" x14ac:dyDescent="0.25">
      <c r="A463" s="27" t="s">
        <v>122</v>
      </c>
      <c r="B463" s="28" t="s">
        <v>28</v>
      </c>
      <c r="C463" s="28" t="s">
        <v>31</v>
      </c>
      <c r="D463" s="215" t="s">
        <v>397</v>
      </c>
      <c r="E463" s="216" t="s">
        <v>343</v>
      </c>
      <c r="F463" s="217" t="s">
        <v>344</v>
      </c>
      <c r="G463" s="28"/>
      <c r="H463" s="387">
        <f>SUM(H468+H464)</f>
        <v>5256671</v>
      </c>
      <c r="I463" s="387">
        <f>SUM(I468+I464)</f>
        <v>4614223</v>
      </c>
      <c r="J463" s="387">
        <f>SUM(J468+J464)</f>
        <v>4614223</v>
      </c>
    </row>
    <row r="464" spans="1:10" s="441" customFormat="1" ht="65.25" customHeight="1" x14ac:dyDescent="0.25">
      <c r="A464" s="76" t="s">
        <v>127</v>
      </c>
      <c r="B464" s="44" t="s">
        <v>28</v>
      </c>
      <c r="C464" s="35" t="s">
        <v>31</v>
      </c>
      <c r="D464" s="254" t="s">
        <v>195</v>
      </c>
      <c r="E464" s="255" t="s">
        <v>343</v>
      </c>
      <c r="F464" s="256" t="s">
        <v>344</v>
      </c>
      <c r="G464" s="44"/>
      <c r="H464" s="388">
        <f>SUM(H465)</f>
        <v>22500</v>
      </c>
      <c r="I464" s="388">
        <f t="shared" ref="I464:J466" si="61">SUM(I465)</f>
        <v>47250</v>
      </c>
      <c r="J464" s="388">
        <f t="shared" si="61"/>
        <v>47250</v>
      </c>
    </row>
    <row r="465" spans="1:10" s="441" customFormat="1" ht="33" customHeight="1" x14ac:dyDescent="0.25">
      <c r="A465" s="267" t="s">
        <v>405</v>
      </c>
      <c r="B465" s="44" t="s">
        <v>28</v>
      </c>
      <c r="C465" s="35" t="s">
        <v>31</v>
      </c>
      <c r="D465" s="254" t="s">
        <v>195</v>
      </c>
      <c r="E465" s="255" t="s">
        <v>10</v>
      </c>
      <c r="F465" s="256" t="s">
        <v>344</v>
      </c>
      <c r="G465" s="44"/>
      <c r="H465" s="388">
        <f>SUM(H466)</f>
        <v>22500</v>
      </c>
      <c r="I465" s="388">
        <f t="shared" si="61"/>
        <v>47250</v>
      </c>
      <c r="J465" s="388">
        <f t="shared" si="61"/>
        <v>47250</v>
      </c>
    </row>
    <row r="466" spans="1:10" s="441" customFormat="1" ht="17.25" customHeight="1" x14ac:dyDescent="0.25">
      <c r="A466" s="79" t="s">
        <v>406</v>
      </c>
      <c r="B466" s="44" t="s">
        <v>28</v>
      </c>
      <c r="C466" s="35" t="s">
        <v>31</v>
      </c>
      <c r="D466" s="254" t="s">
        <v>195</v>
      </c>
      <c r="E466" s="255" t="s">
        <v>10</v>
      </c>
      <c r="F466" s="256" t="s">
        <v>407</v>
      </c>
      <c r="G466" s="44"/>
      <c r="H466" s="388">
        <f>SUM(H467)</f>
        <v>22500</v>
      </c>
      <c r="I466" s="388">
        <f t="shared" si="61"/>
        <v>47250</v>
      </c>
      <c r="J466" s="388">
        <f t="shared" si="61"/>
        <v>47250</v>
      </c>
    </row>
    <row r="467" spans="1:10" s="441" customFormat="1" ht="31.5" customHeight="1" x14ac:dyDescent="0.25">
      <c r="A467" s="89" t="s">
        <v>484</v>
      </c>
      <c r="B467" s="2" t="s">
        <v>28</v>
      </c>
      <c r="C467" s="35" t="s">
        <v>31</v>
      </c>
      <c r="D467" s="218" t="s">
        <v>195</v>
      </c>
      <c r="E467" s="219" t="s">
        <v>10</v>
      </c>
      <c r="F467" s="220" t="s">
        <v>407</v>
      </c>
      <c r="G467" s="2" t="s">
        <v>16</v>
      </c>
      <c r="H467" s="390">
        <f>SUM(прил4!I652)</f>
        <v>22500</v>
      </c>
      <c r="I467" s="390">
        <f>SUM(прил4!J652)</f>
        <v>47250</v>
      </c>
      <c r="J467" s="390">
        <f>SUM(прил4!K652)</f>
        <v>47250</v>
      </c>
    </row>
    <row r="468" spans="1:10" ht="49.5" customHeight="1" x14ac:dyDescent="0.25">
      <c r="A468" s="3" t="s">
        <v>134</v>
      </c>
      <c r="B468" s="2" t="s">
        <v>28</v>
      </c>
      <c r="C468" s="2" t="s">
        <v>31</v>
      </c>
      <c r="D468" s="218" t="s">
        <v>198</v>
      </c>
      <c r="E468" s="219" t="s">
        <v>343</v>
      </c>
      <c r="F468" s="220" t="s">
        <v>344</v>
      </c>
      <c r="G468" s="2"/>
      <c r="H468" s="388">
        <f>SUM(H469+H474)</f>
        <v>5234171</v>
      </c>
      <c r="I468" s="388">
        <f>SUM(I469+I474)</f>
        <v>4566973</v>
      </c>
      <c r="J468" s="388">
        <f>SUM(J469+J474)</f>
        <v>4566973</v>
      </c>
    </row>
    <row r="469" spans="1:10" ht="34.5" customHeight="1" x14ac:dyDescent="0.25">
      <c r="A469" s="3" t="s">
        <v>418</v>
      </c>
      <c r="B469" s="2" t="s">
        <v>28</v>
      </c>
      <c r="C469" s="2" t="s">
        <v>31</v>
      </c>
      <c r="D469" s="218" t="s">
        <v>198</v>
      </c>
      <c r="E469" s="219" t="s">
        <v>10</v>
      </c>
      <c r="F469" s="220" t="s">
        <v>344</v>
      </c>
      <c r="G469" s="2"/>
      <c r="H469" s="388">
        <f>SUM(H470)</f>
        <v>2840661</v>
      </c>
      <c r="I469" s="388">
        <f>SUM(I470)</f>
        <v>2490176</v>
      </c>
      <c r="J469" s="388">
        <f>SUM(J470)</f>
        <v>2490176</v>
      </c>
    </row>
    <row r="470" spans="1:10" ht="31.5" x14ac:dyDescent="0.25">
      <c r="A470" s="3" t="s">
        <v>76</v>
      </c>
      <c r="B470" s="44" t="s">
        <v>28</v>
      </c>
      <c r="C470" s="44" t="s">
        <v>31</v>
      </c>
      <c r="D470" s="254" t="s">
        <v>198</v>
      </c>
      <c r="E470" s="255" t="s">
        <v>10</v>
      </c>
      <c r="F470" s="256" t="s">
        <v>375</v>
      </c>
      <c r="G470" s="44"/>
      <c r="H470" s="388">
        <f>SUM(H471:H473)</f>
        <v>2840661</v>
      </c>
      <c r="I470" s="388">
        <f>SUM(I471:I473)</f>
        <v>2490176</v>
      </c>
      <c r="J470" s="388">
        <f>SUM(J471:J473)</f>
        <v>2490176</v>
      </c>
    </row>
    <row r="471" spans="1:10" ht="48" customHeight="1" x14ac:dyDescent="0.25">
      <c r="A471" s="84" t="s">
        <v>68</v>
      </c>
      <c r="B471" s="2" t="s">
        <v>28</v>
      </c>
      <c r="C471" s="2" t="s">
        <v>31</v>
      </c>
      <c r="D471" s="218" t="s">
        <v>198</v>
      </c>
      <c r="E471" s="219" t="s">
        <v>10</v>
      </c>
      <c r="F471" s="220" t="s">
        <v>375</v>
      </c>
      <c r="G471" s="2" t="s">
        <v>13</v>
      </c>
      <c r="H471" s="390">
        <f>SUM(прил4!I656)</f>
        <v>2637519</v>
      </c>
      <c r="I471" s="390">
        <f>SUM(прил4!J656)</f>
        <v>2288515</v>
      </c>
      <c r="J471" s="390">
        <f>SUM(прил4!K656)</f>
        <v>2288515</v>
      </c>
    </row>
    <row r="472" spans="1:10" ht="31.5" x14ac:dyDescent="0.25">
      <c r="A472" s="89" t="s">
        <v>484</v>
      </c>
      <c r="B472" s="2" t="s">
        <v>28</v>
      </c>
      <c r="C472" s="2" t="s">
        <v>31</v>
      </c>
      <c r="D472" s="218" t="s">
        <v>198</v>
      </c>
      <c r="E472" s="219" t="s">
        <v>10</v>
      </c>
      <c r="F472" s="220" t="s">
        <v>375</v>
      </c>
      <c r="G472" s="2" t="s">
        <v>16</v>
      </c>
      <c r="H472" s="390">
        <f>SUM(прил4!I657)</f>
        <v>198231</v>
      </c>
      <c r="I472" s="390">
        <f>SUM(прил4!J657)</f>
        <v>196750</v>
      </c>
      <c r="J472" s="390">
        <f>SUM(прил4!K657)</f>
        <v>196750</v>
      </c>
    </row>
    <row r="473" spans="1:10" ht="15.75" x14ac:dyDescent="0.25">
      <c r="A473" s="3" t="s">
        <v>18</v>
      </c>
      <c r="B473" s="2" t="s">
        <v>28</v>
      </c>
      <c r="C473" s="2" t="s">
        <v>31</v>
      </c>
      <c r="D473" s="218" t="s">
        <v>198</v>
      </c>
      <c r="E473" s="219" t="s">
        <v>10</v>
      </c>
      <c r="F473" s="220" t="s">
        <v>375</v>
      </c>
      <c r="G473" s="2" t="s">
        <v>17</v>
      </c>
      <c r="H473" s="390">
        <f>SUM(прил4!I658)</f>
        <v>4911</v>
      </c>
      <c r="I473" s="390">
        <f>SUM(прил4!J658)</f>
        <v>4911</v>
      </c>
      <c r="J473" s="390">
        <f>SUM(прил4!K658)</f>
        <v>4911</v>
      </c>
    </row>
    <row r="474" spans="1:10" ht="63" x14ac:dyDescent="0.25">
      <c r="A474" s="3" t="s">
        <v>561</v>
      </c>
      <c r="B474" s="2" t="s">
        <v>28</v>
      </c>
      <c r="C474" s="2" t="s">
        <v>31</v>
      </c>
      <c r="D474" s="218" t="s">
        <v>198</v>
      </c>
      <c r="E474" s="219" t="s">
        <v>12</v>
      </c>
      <c r="F474" s="220" t="s">
        <v>344</v>
      </c>
      <c r="G474" s="2"/>
      <c r="H474" s="388">
        <f>SUM(H475)</f>
        <v>2393510</v>
      </c>
      <c r="I474" s="388">
        <f>SUM(I475)</f>
        <v>2076797</v>
      </c>
      <c r="J474" s="388">
        <f>SUM(J475)</f>
        <v>2076797</v>
      </c>
    </row>
    <row r="475" spans="1:10" ht="31.5" customHeight="1" x14ac:dyDescent="0.25">
      <c r="A475" s="3" t="s">
        <v>67</v>
      </c>
      <c r="B475" s="2" t="s">
        <v>28</v>
      </c>
      <c r="C475" s="2" t="s">
        <v>31</v>
      </c>
      <c r="D475" s="218" t="s">
        <v>198</v>
      </c>
      <c r="E475" s="219" t="s">
        <v>12</v>
      </c>
      <c r="F475" s="220" t="s">
        <v>348</v>
      </c>
      <c r="G475" s="2"/>
      <c r="H475" s="388">
        <f>SUM(H476:H477)</f>
        <v>2393510</v>
      </c>
      <c r="I475" s="388">
        <f>SUM(I476:I477)</f>
        <v>2076797</v>
      </c>
      <c r="J475" s="388">
        <f>SUM(J476:J477)</f>
        <v>2076797</v>
      </c>
    </row>
    <row r="476" spans="1:10" ht="47.25" x14ac:dyDescent="0.25">
      <c r="A476" s="84" t="s">
        <v>68</v>
      </c>
      <c r="B476" s="2" t="s">
        <v>28</v>
      </c>
      <c r="C476" s="2" t="s">
        <v>31</v>
      </c>
      <c r="D476" s="218" t="s">
        <v>198</v>
      </c>
      <c r="E476" s="219" t="s">
        <v>12</v>
      </c>
      <c r="F476" s="220" t="s">
        <v>348</v>
      </c>
      <c r="G476" s="2" t="s">
        <v>13</v>
      </c>
      <c r="H476" s="389">
        <f>SUM(прил4!I661)</f>
        <v>2393510</v>
      </c>
      <c r="I476" s="389">
        <f>SUM(прил4!J661)</f>
        <v>2076797</v>
      </c>
      <c r="J476" s="389">
        <f>SUM(прил4!K661)</f>
        <v>2076797</v>
      </c>
    </row>
    <row r="477" spans="1:10" ht="31.5" hidden="1" x14ac:dyDescent="0.25">
      <c r="A477" s="89" t="s">
        <v>484</v>
      </c>
      <c r="B477" s="2" t="s">
        <v>28</v>
      </c>
      <c r="C477" s="2" t="s">
        <v>31</v>
      </c>
      <c r="D477" s="218" t="s">
        <v>198</v>
      </c>
      <c r="E477" s="219" t="s">
        <v>12</v>
      </c>
      <c r="F477" s="220" t="s">
        <v>348</v>
      </c>
      <c r="G477" s="2" t="s">
        <v>16</v>
      </c>
      <c r="H477" s="389">
        <f>SUM(прил4!I662)</f>
        <v>0</v>
      </c>
      <c r="I477" s="389">
        <f>SUM(прил4!J662)</f>
        <v>0</v>
      </c>
      <c r="J477" s="389">
        <f>SUM(прил4!K662)</f>
        <v>0</v>
      </c>
    </row>
    <row r="478" spans="1:10" s="619" customFormat="1" ht="63" x14ac:dyDescent="0.25">
      <c r="A478" s="75" t="s">
        <v>131</v>
      </c>
      <c r="B478" s="28" t="s">
        <v>28</v>
      </c>
      <c r="C478" s="28" t="s">
        <v>31</v>
      </c>
      <c r="D478" s="215" t="s">
        <v>412</v>
      </c>
      <c r="E478" s="216" t="s">
        <v>343</v>
      </c>
      <c r="F478" s="217" t="s">
        <v>344</v>
      </c>
      <c r="G478" s="28"/>
      <c r="H478" s="387">
        <f t="shared" ref="H478:J479" si="62">SUM(H479)</f>
        <v>2174903</v>
      </c>
      <c r="I478" s="387">
        <f t="shared" si="62"/>
        <v>1574131</v>
      </c>
      <c r="J478" s="387">
        <f t="shared" si="62"/>
        <v>1574131</v>
      </c>
    </row>
    <row r="479" spans="1:10" ht="64.5" customHeight="1" x14ac:dyDescent="0.25">
      <c r="A479" s="76" t="s">
        <v>133</v>
      </c>
      <c r="B479" s="44" t="s">
        <v>28</v>
      </c>
      <c r="C479" s="44" t="s">
        <v>31</v>
      </c>
      <c r="D479" s="254" t="s">
        <v>197</v>
      </c>
      <c r="E479" s="255" t="s">
        <v>343</v>
      </c>
      <c r="F479" s="256" t="s">
        <v>344</v>
      </c>
      <c r="G479" s="44"/>
      <c r="H479" s="388">
        <f t="shared" si="62"/>
        <v>2174903</v>
      </c>
      <c r="I479" s="388">
        <f t="shared" si="62"/>
        <v>1574131</v>
      </c>
      <c r="J479" s="388">
        <f t="shared" si="62"/>
        <v>1574131</v>
      </c>
    </row>
    <row r="480" spans="1:10" ht="32.25" customHeight="1" x14ac:dyDescent="0.25">
      <c r="A480" s="76" t="s">
        <v>415</v>
      </c>
      <c r="B480" s="44" t="s">
        <v>28</v>
      </c>
      <c r="C480" s="44" t="s">
        <v>31</v>
      </c>
      <c r="D480" s="254" t="s">
        <v>197</v>
      </c>
      <c r="E480" s="255" t="s">
        <v>10</v>
      </c>
      <c r="F480" s="256" t="s">
        <v>344</v>
      </c>
      <c r="G480" s="44"/>
      <c r="H480" s="388">
        <f>SUM(H481+H483+H486)</f>
        <v>2174903</v>
      </c>
      <c r="I480" s="388">
        <f>SUM(I481+I483+I486)</f>
        <v>1574131</v>
      </c>
      <c r="J480" s="388">
        <f>SUM(J481+J483+J486)</f>
        <v>1574131</v>
      </c>
    </row>
    <row r="481" spans="1:10" ht="18" customHeight="1" x14ac:dyDescent="0.25">
      <c r="A481" s="76" t="s">
        <v>495</v>
      </c>
      <c r="B481" s="2" t="s">
        <v>28</v>
      </c>
      <c r="C481" s="2" t="s">
        <v>31</v>
      </c>
      <c r="D481" s="254" t="s">
        <v>197</v>
      </c>
      <c r="E481" s="219" t="s">
        <v>10</v>
      </c>
      <c r="F481" s="256" t="s">
        <v>494</v>
      </c>
      <c r="G481" s="44"/>
      <c r="H481" s="388">
        <f>SUM(H482)</f>
        <v>600772</v>
      </c>
      <c r="I481" s="388">
        <f>SUM(I482)</f>
        <v>0</v>
      </c>
      <c r="J481" s="388">
        <f>SUM(J482)</f>
        <v>0</v>
      </c>
    </row>
    <row r="482" spans="1:10" ht="16.5" customHeight="1" x14ac:dyDescent="0.25">
      <c r="A482" s="76" t="s">
        <v>39</v>
      </c>
      <c r="B482" s="2" t="s">
        <v>28</v>
      </c>
      <c r="C482" s="2" t="s">
        <v>31</v>
      </c>
      <c r="D482" s="254" t="s">
        <v>197</v>
      </c>
      <c r="E482" s="219" t="s">
        <v>10</v>
      </c>
      <c r="F482" s="256" t="s">
        <v>494</v>
      </c>
      <c r="G482" s="44" t="s">
        <v>38</v>
      </c>
      <c r="H482" s="390">
        <f>SUM(прил4!I281)</f>
        <v>600772</v>
      </c>
      <c r="I482" s="390">
        <f>SUM(прил4!J281)</f>
        <v>0</v>
      </c>
      <c r="J482" s="390">
        <f>SUM(прил4!K281)</f>
        <v>0</v>
      </c>
    </row>
    <row r="483" spans="1:10" ht="18.75" customHeight="1" x14ac:dyDescent="0.25">
      <c r="A483" s="84" t="s">
        <v>416</v>
      </c>
      <c r="B483" s="2" t="s">
        <v>28</v>
      </c>
      <c r="C483" s="2" t="s">
        <v>31</v>
      </c>
      <c r="D483" s="254" t="s">
        <v>197</v>
      </c>
      <c r="E483" s="219" t="s">
        <v>10</v>
      </c>
      <c r="F483" s="220" t="s">
        <v>417</v>
      </c>
      <c r="G483" s="2"/>
      <c r="H483" s="388">
        <f>SUM(H484:H485)</f>
        <v>1166204</v>
      </c>
      <c r="I483" s="388">
        <f>SUM(I484:I485)</f>
        <v>1166204</v>
      </c>
      <c r="J483" s="388">
        <f>SUM(J484:J485)</f>
        <v>1166204</v>
      </c>
    </row>
    <row r="484" spans="1:10" ht="31.5" x14ac:dyDescent="0.25">
      <c r="A484" s="89" t="s">
        <v>484</v>
      </c>
      <c r="B484" s="2" t="s">
        <v>28</v>
      </c>
      <c r="C484" s="2" t="s">
        <v>31</v>
      </c>
      <c r="D484" s="254" t="s">
        <v>197</v>
      </c>
      <c r="E484" s="219" t="s">
        <v>10</v>
      </c>
      <c r="F484" s="220" t="s">
        <v>417</v>
      </c>
      <c r="G484" s="2" t="s">
        <v>16</v>
      </c>
      <c r="H484" s="390">
        <f>SUM(прил4!I667)</f>
        <v>905280</v>
      </c>
      <c r="I484" s="390">
        <f>SUM(прил4!J667)</f>
        <v>905280</v>
      </c>
      <c r="J484" s="390">
        <f>SUM(прил4!K667)</f>
        <v>905280</v>
      </c>
    </row>
    <row r="485" spans="1:10" ht="15.75" x14ac:dyDescent="0.25">
      <c r="A485" s="61" t="s">
        <v>39</v>
      </c>
      <c r="B485" s="2" t="s">
        <v>28</v>
      </c>
      <c r="C485" s="2" t="s">
        <v>31</v>
      </c>
      <c r="D485" s="254" t="s">
        <v>197</v>
      </c>
      <c r="E485" s="219" t="s">
        <v>10</v>
      </c>
      <c r="F485" s="220" t="s">
        <v>417</v>
      </c>
      <c r="G485" s="2" t="s">
        <v>38</v>
      </c>
      <c r="H485" s="390">
        <f>SUM(прил4!I668+прил4!I283)</f>
        <v>260924</v>
      </c>
      <c r="I485" s="390">
        <f>SUM(прил4!J668+прил4!J283)</f>
        <v>260924</v>
      </c>
      <c r="J485" s="390">
        <f>SUM(прил4!K668+прил4!K283)</f>
        <v>260924</v>
      </c>
    </row>
    <row r="486" spans="1:10" ht="15.75" x14ac:dyDescent="0.25">
      <c r="A486" s="90" t="s">
        <v>493</v>
      </c>
      <c r="B486" s="2" t="s">
        <v>28</v>
      </c>
      <c r="C486" s="2" t="s">
        <v>31</v>
      </c>
      <c r="D486" s="254" t="s">
        <v>197</v>
      </c>
      <c r="E486" s="219" t="s">
        <v>10</v>
      </c>
      <c r="F486" s="220" t="s">
        <v>492</v>
      </c>
      <c r="G486" s="2"/>
      <c r="H486" s="388">
        <f>SUM(H487:H488)</f>
        <v>407927</v>
      </c>
      <c r="I486" s="388">
        <f>SUM(I487:I488)</f>
        <v>407927</v>
      </c>
      <c r="J486" s="388">
        <f>SUM(J487:J488)</f>
        <v>407927</v>
      </c>
    </row>
    <row r="487" spans="1:10" ht="31.5" x14ac:dyDescent="0.25">
      <c r="A487" s="110" t="s">
        <v>484</v>
      </c>
      <c r="B487" s="2" t="s">
        <v>28</v>
      </c>
      <c r="C487" s="2" t="s">
        <v>31</v>
      </c>
      <c r="D487" s="254" t="s">
        <v>197</v>
      </c>
      <c r="E487" s="219" t="s">
        <v>10</v>
      </c>
      <c r="F487" s="220" t="s">
        <v>492</v>
      </c>
      <c r="G487" s="2" t="s">
        <v>16</v>
      </c>
      <c r="H487" s="390">
        <f>SUM(прил4!I285+прил4!I670)</f>
        <v>228398</v>
      </c>
      <c r="I487" s="390">
        <f>SUM(прил4!J285+прил4!J670)</f>
        <v>228398</v>
      </c>
      <c r="J487" s="390">
        <f>SUM(прил4!K285+прил4!K670)</f>
        <v>228398</v>
      </c>
    </row>
    <row r="488" spans="1:10" s="473" customFormat="1" ht="31.5" x14ac:dyDescent="0.25">
      <c r="A488" s="101" t="s">
        <v>677</v>
      </c>
      <c r="B488" s="2" t="s">
        <v>28</v>
      </c>
      <c r="C488" s="2" t="s">
        <v>28</v>
      </c>
      <c r="D488" s="254" t="s">
        <v>197</v>
      </c>
      <c r="E488" s="219" t="s">
        <v>10</v>
      </c>
      <c r="F488" s="220" t="s">
        <v>492</v>
      </c>
      <c r="G488" s="2" t="s">
        <v>678</v>
      </c>
      <c r="H488" s="390">
        <f>SUM(прил4!I671)</f>
        <v>179529</v>
      </c>
      <c r="I488" s="390">
        <f>SUM(прил4!J671)</f>
        <v>179529</v>
      </c>
      <c r="J488" s="390">
        <f>SUM(прил4!K671)</f>
        <v>179529</v>
      </c>
    </row>
    <row r="489" spans="1:10" s="554" customFormat="1" ht="31.5" customHeight="1" x14ac:dyDescent="0.25">
      <c r="A489" s="102" t="s">
        <v>90</v>
      </c>
      <c r="B489" s="28" t="s">
        <v>28</v>
      </c>
      <c r="C489" s="28" t="s">
        <v>31</v>
      </c>
      <c r="D489" s="215" t="s">
        <v>346</v>
      </c>
      <c r="E489" s="216" t="s">
        <v>343</v>
      </c>
      <c r="F489" s="217" t="s">
        <v>344</v>
      </c>
      <c r="G489" s="28"/>
      <c r="H489" s="387">
        <f>SUM(H490)</f>
        <v>212563</v>
      </c>
      <c r="I489" s="387">
        <f t="shared" ref="I489:J492" si="63">SUM(I490)</f>
        <v>246244</v>
      </c>
      <c r="J489" s="387">
        <f t="shared" si="63"/>
        <v>246244</v>
      </c>
    </row>
    <row r="490" spans="1:10" s="554" customFormat="1" ht="48.75" customHeight="1" x14ac:dyDescent="0.25">
      <c r="A490" s="103" t="s">
        <v>101</v>
      </c>
      <c r="B490" s="2" t="s">
        <v>28</v>
      </c>
      <c r="C490" s="2" t="s">
        <v>31</v>
      </c>
      <c r="D490" s="218" t="s">
        <v>161</v>
      </c>
      <c r="E490" s="219" t="s">
        <v>343</v>
      </c>
      <c r="F490" s="220" t="s">
        <v>344</v>
      </c>
      <c r="G490" s="44"/>
      <c r="H490" s="388">
        <f>SUM(H491)</f>
        <v>212563</v>
      </c>
      <c r="I490" s="388">
        <f t="shared" si="63"/>
        <v>246244</v>
      </c>
      <c r="J490" s="388">
        <f t="shared" si="63"/>
        <v>246244</v>
      </c>
    </row>
    <row r="491" spans="1:10" s="554" customFormat="1" ht="48.75" customHeight="1" x14ac:dyDescent="0.25">
      <c r="A491" s="103" t="s">
        <v>350</v>
      </c>
      <c r="B491" s="2" t="s">
        <v>28</v>
      </c>
      <c r="C491" s="2" t="s">
        <v>31</v>
      </c>
      <c r="D491" s="218" t="s">
        <v>161</v>
      </c>
      <c r="E491" s="219" t="s">
        <v>10</v>
      </c>
      <c r="F491" s="220" t="s">
        <v>344</v>
      </c>
      <c r="G491" s="44"/>
      <c r="H491" s="388">
        <f>SUM(H492)</f>
        <v>212563</v>
      </c>
      <c r="I491" s="388">
        <f t="shared" si="63"/>
        <v>246244</v>
      </c>
      <c r="J491" s="388">
        <f t="shared" si="63"/>
        <v>246244</v>
      </c>
    </row>
    <row r="492" spans="1:10" s="554" customFormat="1" ht="15.75" customHeight="1" x14ac:dyDescent="0.25">
      <c r="A492" s="103" t="s">
        <v>92</v>
      </c>
      <c r="B492" s="2" t="s">
        <v>28</v>
      </c>
      <c r="C492" s="2" t="s">
        <v>31</v>
      </c>
      <c r="D492" s="218" t="s">
        <v>161</v>
      </c>
      <c r="E492" s="219" t="s">
        <v>10</v>
      </c>
      <c r="F492" s="220" t="s">
        <v>349</v>
      </c>
      <c r="G492" s="44"/>
      <c r="H492" s="388">
        <f>SUM(H493)</f>
        <v>212563</v>
      </c>
      <c r="I492" s="388">
        <f t="shared" si="63"/>
        <v>246244</v>
      </c>
      <c r="J492" s="388">
        <f t="shared" si="63"/>
        <v>246244</v>
      </c>
    </row>
    <row r="493" spans="1:10" s="554" customFormat="1" ht="32.25" customHeight="1" x14ac:dyDescent="0.25">
      <c r="A493" s="110" t="s">
        <v>484</v>
      </c>
      <c r="B493" s="2" t="s">
        <v>28</v>
      </c>
      <c r="C493" s="2" t="s">
        <v>31</v>
      </c>
      <c r="D493" s="218" t="s">
        <v>161</v>
      </c>
      <c r="E493" s="219" t="s">
        <v>10</v>
      </c>
      <c r="F493" s="220" t="s">
        <v>349</v>
      </c>
      <c r="G493" s="2" t="s">
        <v>16</v>
      </c>
      <c r="H493" s="390">
        <f>SUM(прил4!I676)</f>
        <v>212563</v>
      </c>
      <c r="I493" s="390">
        <f>SUM(прил4!J676)</f>
        <v>246244</v>
      </c>
      <c r="J493" s="390">
        <f>SUM(прил4!K676)</f>
        <v>246244</v>
      </c>
    </row>
    <row r="494" spans="1:10" s="37" customFormat="1" ht="65.25" customHeight="1" x14ac:dyDescent="0.25">
      <c r="A494" s="75" t="s">
        <v>722</v>
      </c>
      <c r="B494" s="28" t="s">
        <v>28</v>
      </c>
      <c r="C494" s="42" t="s">
        <v>31</v>
      </c>
      <c r="D494" s="227" t="s">
        <v>177</v>
      </c>
      <c r="E494" s="228" t="s">
        <v>343</v>
      </c>
      <c r="F494" s="229" t="s">
        <v>344</v>
      </c>
      <c r="G494" s="28"/>
      <c r="H494" s="387">
        <f>SUM(H495)</f>
        <v>20560</v>
      </c>
      <c r="I494" s="387">
        <f t="shared" ref="I494:J497" si="64">SUM(I495)</f>
        <v>18081</v>
      </c>
      <c r="J494" s="387">
        <f t="shared" si="64"/>
        <v>18081</v>
      </c>
    </row>
    <row r="495" spans="1:10" s="37" customFormat="1" ht="98.25" customHeight="1" x14ac:dyDescent="0.25">
      <c r="A495" s="76" t="s">
        <v>725</v>
      </c>
      <c r="B495" s="2" t="s">
        <v>28</v>
      </c>
      <c r="C495" s="35" t="s">
        <v>31</v>
      </c>
      <c r="D495" s="257" t="s">
        <v>179</v>
      </c>
      <c r="E495" s="258" t="s">
        <v>343</v>
      </c>
      <c r="F495" s="259" t="s">
        <v>344</v>
      </c>
      <c r="G495" s="2"/>
      <c r="H495" s="388">
        <f>SUM(H496)</f>
        <v>20560</v>
      </c>
      <c r="I495" s="388">
        <f t="shared" si="64"/>
        <v>18081</v>
      </c>
      <c r="J495" s="388">
        <f t="shared" si="64"/>
        <v>18081</v>
      </c>
    </row>
    <row r="496" spans="1:10" s="37" customFormat="1" ht="49.5" customHeight="1" x14ac:dyDescent="0.25">
      <c r="A496" s="76" t="s">
        <v>363</v>
      </c>
      <c r="B496" s="2" t="s">
        <v>28</v>
      </c>
      <c r="C496" s="35" t="s">
        <v>31</v>
      </c>
      <c r="D496" s="257" t="s">
        <v>179</v>
      </c>
      <c r="E496" s="258" t="s">
        <v>10</v>
      </c>
      <c r="F496" s="259" t="s">
        <v>344</v>
      </c>
      <c r="G496" s="2"/>
      <c r="H496" s="388">
        <f>SUM(H497)</f>
        <v>20560</v>
      </c>
      <c r="I496" s="388">
        <f t="shared" si="64"/>
        <v>18081</v>
      </c>
      <c r="J496" s="388">
        <f t="shared" si="64"/>
        <v>18081</v>
      </c>
    </row>
    <row r="497" spans="1:10" s="37" customFormat="1" ht="15.75" customHeight="1" x14ac:dyDescent="0.25">
      <c r="A497" s="3" t="s">
        <v>84</v>
      </c>
      <c r="B497" s="2" t="s">
        <v>28</v>
      </c>
      <c r="C497" s="35" t="s">
        <v>31</v>
      </c>
      <c r="D497" s="257" t="s">
        <v>179</v>
      </c>
      <c r="E497" s="258" t="s">
        <v>10</v>
      </c>
      <c r="F497" s="259" t="s">
        <v>364</v>
      </c>
      <c r="G497" s="2"/>
      <c r="H497" s="388">
        <f>SUM(H498)</f>
        <v>20560</v>
      </c>
      <c r="I497" s="388">
        <f t="shared" si="64"/>
        <v>18081</v>
      </c>
      <c r="J497" s="388">
        <f t="shared" si="64"/>
        <v>18081</v>
      </c>
    </row>
    <row r="498" spans="1:10" s="37" customFormat="1" ht="31.5" customHeight="1" x14ac:dyDescent="0.25">
      <c r="A498" s="89" t="s">
        <v>484</v>
      </c>
      <c r="B498" s="2" t="s">
        <v>28</v>
      </c>
      <c r="C498" s="35" t="s">
        <v>31</v>
      </c>
      <c r="D498" s="257" t="s">
        <v>179</v>
      </c>
      <c r="E498" s="258" t="s">
        <v>10</v>
      </c>
      <c r="F498" s="259" t="s">
        <v>364</v>
      </c>
      <c r="G498" s="2" t="s">
        <v>16</v>
      </c>
      <c r="H498" s="389">
        <f>SUM(прил4!I681)</f>
        <v>20560</v>
      </c>
      <c r="I498" s="389">
        <f>SUM(прил4!J681)</f>
        <v>18081</v>
      </c>
      <c r="J498" s="389">
        <f>SUM(прил4!K681)</f>
        <v>18081</v>
      </c>
    </row>
    <row r="499" spans="1:10" ht="15.75" x14ac:dyDescent="0.25">
      <c r="A499" s="74" t="s">
        <v>32</v>
      </c>
      <c r="B499" s="16" t="s">
        <v>34</v>
      </c>
      <c r="C499" s="16"/>
      <c r="D499" s="209"/>
      <c r="E499" s="210"/>
      <c r="F499" s="211"/>
      <c r="G499" s="15"/>
      <c r="H499" s="431">
        <f>SUM(H500,H553)</f>
        <v>53690503</v>
      </c>
      <c r="I499" s="431">
        <f>SUM(I500,I553)</f>
        <v>30972330</v>
      </c>
      <c r="J499" s="431">
        <f>SUM(J500,J553)</f>
        <v>30972330</v>
      </c>
    </row>
    <row r="500" spans="1:10" ht="15.75" x14ac:dyDescent="0.25">
      <c r="A500" s="86" t="s">
        <v>33</v>
      </c>
      <c r="B500" s="23" t="s">
        <v>34</v>
      </c>
      <c r="C500" s="23" t="s">
        <v>10</v>
      </c>
      <c r="D500" s="212"/>
      <c r="E500" s="213"/>
      <c r="F500" s="214"/>
      <c r="G500" s="22"/>
      <c r="H500" s="393">
        <f>SUM(H501+H543+H548+H538)</f>
        <v>53370503</v>
      </c>
      <c r="I500" s="393">
        <f>SUM(I501+I543+I548+I538)</f>
        <v>30972330</v>
      </c>
      <c r="J500" s="393">
        <f>SUM(J501+J543+J548+J538)</f>
        <v>30972330</v>
      </c>
    </row>
    <row r="501" spans="1:10" ht="33.75" customHeight="1" x14ac:dyDescent="0.25">
      <c r="A501" s="27" t="s">
        <v>130</v>
      </c>
      <c r="B501" s="28" t="s">
        <v>34</v>
      </c>
      <c r="C501" s="28" t="s">
        <v>10</v>
      </c>
      <c r="D501" s="215" t="s">
        <v>199</v>
      </c>
      <c r="E501" s="216" t="s">
        <v>343</v>
      </c>
      <c r="F501" s="217" t="s">
        <v>344</v>
      </c>
      <c r="G501" s="31"/>
      <c r="H501" s="387">
        <f>SUM(H502,H520)</f>
        <v>53306503</v>
      </c>
      <c r="I501" s="387">
        <f>SUM(I502,I520)</f>
        <v>30913310</v>
      </c>
      <c r="J501" s="387">
        <f>SUM(J502,J520)</f>
        <v>30913310</v>
      </c>
    </row>
    <row r="502" spans="1:10" ht="35.25" customHeight="1" x14ac:dyDescent="0.25">
      <c r="A502" s="84" t="s">
        <v>136</v>
      </c>
      <c r="B502" s="2" t="s">
        <v>34</v>
      </c>
      <c r="C502" s="2" t="s">
        <v>10</v>
      </c>
      <c r="D502" s="218" t="s">
        <v>202</v>
      </c>
      <c r="E502" s="219" t="s">
        <v>343</v>
      </c>
      <c r="F502" s="220" t="s">
        <v>344</v>
      </c>
      <c r="G502" s="2"/>
      <c r="H502" s="388">
        <f>SUM(H503+H517)</f>
        <v>23211630</v>
      </c>
      <c r="I502" s="388">
        <f>SUM(I503+I517)</f>
        <v>17904088</v>
      </c>
      <c r="J502" s="388">
        <f>SUM(J503+J517)</f>
        <v>17904088</v>
      </c>
    </row>
    <row r="503" spans="1:10" ht="18" customHeight="1" x14ac:dyDescent="0.25">
      <c r="A503" s="84" t="s">
        <v>420</v>
      </c>
      <c r="B503" s="2" t="s">
        <v>34</v>
      </c>
      <c r="C503" s="2" t="s">
        <v>10</v>
      </c>
      <c r="D503" s="218" t="s">
        <v>202</v>
      </c>
      <c r="E503" s="219" t="s">
        <v>10</v>
      </c>
      <c r="F503" s="220" t="s">
        <v>344</v>
      </c>
      <c r="G503" s="2"/>
      <c r="H503" s="388">
        <f>SUM(H514+H510+H504+H508+H512)</f>
        <v>23211630</v>
      </c>
      <c r="I503" s="388">
        <f>SUM(I514+I510+I504+I508+I512)</f>
        <v>17904088</v>
      </c>
      <c r="J503" s="388">
        <f>SUM(J514+J510+J504+J508+J512)</f>
        <v>17904088</v>
      </c>
    </row>
    <row r="504" spans="1:10" s="578" customFormat="1" ht="47.25" x14ac:dyDescent="0.25">
      <c r="A504" s="580" t="s">
        <v>699</v>
      </c>
      <c r="B504" s="2" t="s">
        <v>34</v>
      </c>
      <c r="C504" s="2" t="s">
        <v>10</v>
      </c>
      <c r="D504" s="218" t="s">
        <v>202</v>
      </c>
      <c r="E504" s="219" t="s">
        <v>10</v>
      </c>
      <c r="F504" s="220" t="s">
        <v>698</v>
      </c>
      <c r="G504" s="2"/>
      <c r="H504" s="388">
        <f>SUM(H505:H507)</f>
        <v>1262845</v>
      </c>
      <c r="I504" s="388">
        <f>SUM(I505:I507)</f>
        <v>1262845</v>
      </c>
      <c r="J504" s="388">
        <f>SUM(J505:J507)</f>
        <v>1262845</v>
      </c>
    </row>
    <row r="505" spans="1:10" s="578" customFormat="1" ht="47.25" x14ac:dyDescent="0.25">
      <c r="A505" s="101" t="s">
        <v>68</v>
      </c>
      <c r="B505" s="2" t="s">
        <v>34</v>
      </c>
      <c r="C505" s="2" t="s">
        <v>10</v>
      </c>
      <c r="D505" s="218" t="s">
        <v>202</v>
      </c>
      <c r="E505" s="219" t="s">
        <v>10</v>
      </c>
      <c r="F505" s="220" t="s">
        <v>698</v>
      </c>
      <c r="G505" s="2" t="s">
        <v>13</v>
      </c>
      <c r="H505" s="390">
        <f>SUM(прил4!I292)</f>
        <v>976845</v>
      </c>
      <c r="I505" s="390">
        <f>SUM(прил4!J292)</f>
        <v>976845</v>
      </c>
      <c r="J505" s="390">
        <f>SUM(прил4!K292)</f>
        <v>976845</v>
      </c>
    </row>
    <row r="506" spans="1:10" s="578" customFormat="1" ht="31.5" hidden="1" x14ac:dyDescent="0.25">
      <c r="A506" s="519" t="s">
        <v>484</v>
      </c>
      <c r="B506" s="2" t="s">
        <v>34</v>
      </c>
      <c r="C506" s="2" t="s">
        <v>10</v>
      </c>
      <c r="D506" s="218" t="s">
        <v>202</v>
      </c>
      <c r="E506" s="219" t="s">
        <v>10</v>
      </c>
      <c r="F506" s="220" t="s">
        <v>698</v>
      </c>
      <c r="G506" s="2" t="s">
        <v>16</v>
      </c>
      <c r="H506" s="390">
        <f>SUM(прил4!I293)</f>
        <v>0</v>
      </c>
      <c r="I506" s="390">
        <f>SUM(прил4!J293)</f>
        <v>0</v>
      </c>
      <c r="J506" s="390">
        <f>SUM(прил4!K293)</f>
        <v>0</v>
      </c>
    </row>
    <row r="507" spans="1:10" s="578" customFormat="1" ht="15.75" x14ac:dyDescent="0.25">
      <c r="A507" s="61" t="s">
        <v>39</v>
      </c>
      <c r="B507" s="2" t="s">
        <v>34</v>
      </c>
      <c r="C507" s="2" t="s">
        <v>10</v>
      </c>
      <c r="D507" s="218" t="s">
        <v>202</v>
      </c>
      <c r="E507" s="219" t="s">
        <v>10</v>
      </c>
      <c r="F507" s="220" t="s">
        <v>698</v>
      </c>
      <c r="G507" s="2" t="s">
        <v>38</v>
      </c>
      <c r="H507" s="390">
        <f>SUM(прил4!I294)</f>
        <v>286000</v>
      </c>
      <c r="I507" s="390">
        <f>SUM(прил4!J294)</f>
        <v>286000</v>
      </c>
      <c r="J507" s="390">
        <f>SUM(прил4!K294)</f>
        <v>286000</v>
      </c>
    </row>
    <row r="508" spans="1:10" s="620" customFormat="1" ht="31.5" x14ac:dyDescent="0.25">
      <c r="A508" s="61" t="s">
        <v>770</v>
      </c>
      <c r="B508" s="2" t="s">
        <v>34</v>
      </c>
      <c r="C508" s="2" t="s">
        <v>10</v>
      </c>
      <c r="D508" s="218" t="s">
        <v>202</v>
      </c>
      <c r="E508" s="219" t="s">
        <v>10</v>
      </c>
      <c r="F508" s="220" t="s">
        <v>769</v>
      </c>
      <c r="G508" s="2"/>
      <c r="H508" s="388">
        <f>SUM(H509)</f>
        <v>3496942</v>
      </c>
      <c r="I508" s="388">
        <f>SUM(I509)</f>
        <v>0</v>
      </c>
      <c r="J508" s="388">
        <f>SUM(J509)</f>
        <v>0</v>
      </c>
    </row>
    <row r="509" spans="1:10" s="620" customFormat="1" ht="47.25" x14ac:dyDescent="0.25">
      <c r="A509" s="101" t="s">
        <v>68</v>
      </c>
      <c r="B509" s="2" t="s">
        <v>34</v>
      </c>
      <c r="C509" s="2" t="s">
        <v>10</v>
      </c>
      <c r="D509" s="218" t="s">
        <v>202</v>
      </c>
      <c r="E509" s="219" t="s">
        <v>10</v>
      </c>
      <c r="F509" s="220" t="s">
        <v>769</v>
      </c>
      <c r="G509" s="2" t="s">
        <v>13</v>
      </c>
      <c r="H509" s="390">
        <f>SUM(прил4!I296)</f>
        <v>3496942</v>
      </c>
      <c r="I509" s="390">
        <f>SUM(прил4!J296)</f>
        <v>0</v>
      </c>
      <c r="J509" s="390">
        <f>SUM(прил4!K296)</f>
        <v>0</v>
      </c>
    </row>
    <row r="510" spans="1:10" ht="33.75" customHeight="1" x14ac:dyDescent="0.25">
      <c r="A510" s="84" t="s">
        <v>533</v>
      </c>
      <c r="B510" s="2" t="s">
        <v>34</v>
      </c>
      <c r="C510" s="2" t="s">
        <v>10</v>
      </c>
      <c r="D510" s="218" t="s">
        <v>202</v>
      </c>
      <c r="E510" s="219" t="s">
        <v>10</v>
      </c>
      <c r="F510" s="220" t="s">
        <v>532</v>
      </c>
      <c r="G510" s="2"/>
      <c r="H510" s="388">
        <f>SUM(H511)</f>
        <v>2625000</v>
      </c>
      <c r="I510" s="388">
        <f>SUM(I511)</f>
        <v>50000</v>
      </c>
      <c r="J510" s="388">
        <f>SUM(J511)</f>
        <v>50000</v>
      </c>
    </row>
    <row r="511" spans="1:10" ht="32.25" customHeight="1" x14ac:dyDescent="0.25">
      <c r="A511" s="89" t="s">
        <v>484</v>
      </c>
      <c r="B511" s="2" t="s">
        <v>34</v>
      </c>
      <c r="C511" s="2" t="s">
        <v>10</v>
      </c>
      <c r="D511" s="218" t="s">
        <v>202</v>
      </c>
      <c r="E511" s="219" t="s">
        <v>10</v>
      </c>
      <c r="F511" s="220" t="s">
        <v>532</v>
      </c>
      <c r="G511" s="2" t="s">
        <v>16</v>
      </c>
      <c r="H511" s="390">
        <f>SUM(прил4!I298)</f>
        <v>2625000</v>
      </c>
      <c r="I511" s="390">
        <f>SUM(прил4!J298)</f>
        <v>50000</v>
      </c>
      <c r="J511" s="390">
        <f>SUM(прил4!K298)</f>
        <v>50000</v>
      </c>
    </row>
    <row r="512" spans="1:10" s="620" customFormat="1" ht="33.75" customHeight="1" x14ac:dyDescent="0.25">
      <c r="A512" s="621" t="s">
        <v>772</v>
      </c>
      <c r="B512" s="2" t="s">
        <v>34</v>
      </c>
      <c r="C512" s="2" t="s">
        <v>10</v>
      </c>
      <c r="D512" s="218" t="s">
        <v>202</v>
      </c>
      <c r="E512" s="219" t="s">
        <v>10</v>
      </c>
      <c r="F512" s="220" t="s">
        <v>771</v>
      </c>
      <c r="G512" s="2"/>
      <c r="H512" s="388">
        <f>SUM(H513)</f>
        <v>14665404</v>
      </c>
      <c r="I512" s="388">
        <f>SUM(I513)</f>
        <v>15705703</v>
      </c>
      <c r="J512" s="388">
        <f>SUM(J513)</f>
        <v>15705703</v>
      </c>
    </row>
    <row r="513" spans="1:10" ht="47.25" x14ac:dyDescent="0.25">
      <c r="A513" s="84" t="s">
        <v>68</v>
      </c>
      <c r="B513" s="2" t="s">
        <v>34</v>
      </c>
      <c r="C513" s="2" t="s">
        <v>10</v>
      </c>
      <c r="D513" s="218" t="s">
        <v>202</v>
      </c>
      <c r="E513" s="219" t="s">
        <v>10</v>
      </c>
      <c r="F513" s="220" t="s">
        <v>771</v>
      </c>
      <c r="G513" s="2" t="s">
        <v>13</v>
      </c>
      <c r="H513" s="390">
        <f>SUM(прил4!I300)</f>
        <v>14665404</v>
      </c>
      <c r="I513" s="390">
        <f>SUM(прил4!J300)</f>
        <v>15705703</v>
      </c>
      <c r="J513" s="390">
        <f>SUM(прил4!K300)</f>
        <v>15705703</v>
      </c>
    </row>
    <row r="514" spans="1:10" ht="32.25" customHeight="1" x14ac:dyDescent="0.25">
      <c r="A514" s="3" t="s">
        <v>76</v>
      </c>
      <c r="B514" s="2" t="s">
        <v>34</v>
      </c>
      <c r="C514" s="2" t="s">
        <v>10</v>
      </c>
      <c r="D514" s="218" t="s">
        <v>202</v>
      </c>
      <c r="E514" s="219" t="s">
        <v>10</v>
      </c>
      <c r="F514" s="220" t="s">
        <v>375</v>
      </c>
      <c r="G514" s="2"/>
      <c r="H514" s="388">
        <f>SUM(H515:H516)</f>
        <v>1161439</v>
      </c>
      <c r="I514" s="388">
        <f>SUM(I515:I516)</f>
        <v>885540</v>
      </c>
      <c r="J514" s="388">
        <f>SUM(J515:J516)</f>
        <v>885540</v>
      </c>
    </row>
    <row r="515" spans="1:10" ht="31.5" x14ac:dyDescent="0.25">
      <c r="A515" s="89" t="s">
        <v>484</v>
      </c>
      <c r="B515" s="2" t="s">
        <v>34</v>
      </c>
      <c r="C515" s="2" t="s">
        <v>10</v>
      </c>
      <c r="D515" s="218" t="s">
        <v>202</v>
      </c>
      <c r="E515" s="219" t="s">
        <v>10</v>
      </c>
      <c r="F515" s="220" t="s">
        <v>375</v>
      </c>
      <c r="G515" s="2" t="s">
        <v>16</v>
      </c>
      <c r="H515" s="390">
        <f>SUM(прил4!I302)</f>
        <v>1126670</v>
      </c>
      <c r="I515" s="390">
        <f>SUM(прил4!J302)</f>
        <v>850771</v>
      </c>
      <c r="J515" s="390">
        <f>SUM(прил4!K302)</f>
        <v>850771</v>
      </c>
    </row>
    <row r="516" spans="1:10" ht="15.75" x14ac:dyDescent="0.25">
      <c r="A516" s="3" t="s">
        <v>18</v>
      </c>
      <c r="B516" s="2" t="s">
        <v>34</v>
      </c>
      <c r="C516" s="2" t="s">
        <v>10</v>
      </c>
      <c r="D516" s="218" t="s">
        <v>202</v>
      </c>
      <c r="E516" s="219" t="s">
        <v>10</v>
      </c>
      <c r="F516" s="220" t="s">
        <v>375</v>
      </c>
      <c r="G516" s="2" t="s">
        <v>17</v>
      </c>
      <c r="H516" s="390">
        <f>SUM(прил4!I303)</f>
        <v>34769</v>
      </c>
      <c r="I516" s="390">
        <f>SUM(прил4!J303)</f>
        <v>34769</v>
      </c>
      <c r="J516" s="390">
        <f>SUM(прил4!K303)</f>
        <v>34769</v>
      </c>
    </row>
    <row r="517" spans="1:10" s="629" customFormat="1" ht="15.75" hidden="1" x14ac:dyDescent="0.25">
      <c r="A517" s="61" t="s">
        <v>807</v>
      </c>
      <c r="B517" s="2" t="s">
        <v>34</v>
      </c>
      <c r="C517" s="2" t="s">
        <v>10</v>
      </c>
      <c r="D517" s="218" t="s">
        <v>202</v>
      </c>
      <c r="E517" s="219" t="s">
        <v>809</v>
      </c>
      <c r="F517" s="631" t="s">
        <v>344</v>
      </c>
      <c r="G517" s="2"/>
      <c r="H517" s="388">
        <f t="shared" ref="H517:J518" si="65">SUM(H518)</f>
        <v>0</v>
      </c>
      <c r="I517" s="388">
        <f t="shared" si="65"/>
        <v>0</v>
      </c>
      <c r="J517" s="388">
        <f t="shared" si="65"/>
        <v>0</v>
      </c>
    </row>
    <row r="518" spans="1:10" ht="49.5" hidden="1" customHeight="1" x14ac:dyDescent="0.25">
      <c r="A518" s="630" t="s">
        <v>808</v>
      </c>
      <c r="B518" s="2" t="s">
        <v>34</v>
      </c>
      <c r="C518" s="2" t="s">
        <v>10</v>
      </c>
      <c r="D518" s="218" t="s">
        <v>202</v>
      </c>
      <c r="E518" s="219" t="s">
        <v>809</v>
      </c>
      <c r="F518" s="631" t="s">
        <v>805</v>
      </c>
      <c r="G518" s="2"/>
      <c r="H518" s="388">
        <f t="shared" si="65"/>
        <v>0</v>
      </c>
      <c r="I518" s="388">
        <f t="shared" si="65"/>
        <v>0</v>
      </c>
      <c r="J518" s="388">
        <f t="shared" si="65"/>
        <v>0</v>
      </c>
    </row>
    <row r="519" spans="1:10" ht="31.5" hidden="1" x14ac:dyDescent="0.25">
      <c r="A519" s="110" t="s">
        <v>484</v>
      </c>
      <c r="B519" s="2" t="s">
        <v>34</v>
      </c>
      <c r="C519" s="2" t="s">
        <v>10</v>
      </c>
      <c r="D519" s="218" t="s">
        <v>202</v>
      </c>
      <c r="E519" s="219" t="s">
        <v>809</v>
      </c>
      <c r="F519" s="631" t="s">
        <v>805</v>
      </c>
      <c r="G519" s="2" t="s">
        <v>16</v>
      </c>
      <c r="H519" s="390">
        <f>SUM(прил4!I306)</f>
        <v>0</v>
      </c>
      <c r="I519" s="390">
        <f>SUM(прил4!J306)</f>
        <v>0</v>
      </c>
      <c r="J519" s="390">
        <f>SUM(прил4!K306)</f>
        <v>0</v>
      </c>
    </row>
    <row r="520" spans="1:10" ht="34.5" customHeight="1" x14ac:dyDescent="0.25">
      <c r="A520" s="3" t="s">
        <v>137</v>
      </c>
      <c r="B520" s="2" t="s">
        <v>34</v>
      </c>
      <c r="C520" s="2" t="s">
        <v>10</v>
      </c>
      <c r="D520" s="218" t="s">
        <v>421</v>
      </c>
      <c r="E520" s="219" t="s">
        <v>343</v>
      </c>
      <c r="F520" s="220" t="s">
        <v>344</v>
      </c>
      <c r="G520" s="2"/>
      <c r="H520" s="388">
        <f>SUM(H521+H535)</f>
        <v>30094873</v>
      </c>
      <c r="I520" s="388">
        <f>SUM(I521)</f>
        <v>13009222</v>
      </c>
      <c r="J520" s="388">
        <f>SUM(J521)</f>
        <v>13009222</v>
      </c>
    </row>
    <row r="521" spans="1:10" ht="18" customHeight="1" x14ac:dyDescent="0.25">
      <c r="A521" s="3" t="s">
        <v>422</v>
      </c>
      <c r="B521" s="2" t="s">
        <v>34</v>
      </c>
      <c r="C521" s="2" t="s">
        <v>10</v>
      </c>
      <c r="D521" s="218" t="s">
        <v>203</v>
      </c>
      <c r="E521" s="219" t="s">
        <v>10</v>
      </c>
      <c r="F521" s="220" t="s">
        <v>344</v>
      </c>
      <c r="G521" s="2"/>
      <c r="H521" s="388">
        <f>SUM(H532+H528+H522+H526+H530)</f>
        <v>14943358</v>
      </c>
      <c r="I521" s="388">
        <f>SUM(I532+I528+I522+I526+I530)</f>
        <v>13009222</v>
      </c>
      <c r="J521" s="388">
        <f>SUM(J532+J528+J522+J526+J530)</f>
        <v>13009222</v>
      </c>
    </row>
    <row r="522" spans="1:10" s="578" customFormat="1" ht="47.25" x14ac:dyDescent="0.25">
      <c r="A522" s="580" t="s">
        <v>699</v>
      </c>
      <c r="B522" s="2" t="s">
        <v>34</v>
      </c>
      <c r="C522" s="2" t="s">
        <v>10</v>
      </c>
      <c r="D522" s="218" t="s">
        <v>203</v>
      </c>
      <c r="E522" s="219" t="s">
        <v>10</v>
      </c>
      <c r="F522" s="220" t="s">
        <v>698</v>
      </c>
      <c r="G522" s="2"/>
      <c r="H522" s="388">
        <f>SUM(H523:H525)</f>
        <v>881796</v>
      </c>
      <c r="I522" s="388">
        <f>SUM(I523:I525)</f>
        <v>881796</v>
      </c>
      <c r="J522" s="388">
        <f>SUM(J523:J525)</f>
        <v>881796</v>
      </c>
    </row>
    <row r="523" spans="1:10" s="578" customFormat="1" ht="47.25" x14ac:dyDescent="0.25">
      <c r="A523" s="101" t="s">
        <v>68</v>
      </c>
      <c r="B523" s="2" t="s">
        <v>34</v>
      </c>
      <c r="C523" s="2" t="s">
        <v>10</v>
      </c>
      <c r="D523" s="218" t="s">
        <v>203</v>
      </c>
      <c r="E523" s="219" t="s">
        <v>10</v>
      </c>
      <c r="F523" s="220" t="s">
        <v>698</v>
      </c>
      <c r="G523" s="2" t="s">
        <v>13</v>
      </c>
      <c r="H523" s="390">
        <f>SUM(прил4!I310)</f>
        <v>670596</v>
      </c>
      <c r="I523" s="390">
        <f>SUM(прил4!J310)</f>
        <v>670596</v>
      </c>
      <c r="J523" s="390">
        <f>SUM(прил4!K310)</f>
        <v>670596</v>
      </c>
    </row>
    <row r="524" spans="1:10" s="578" customFormat="1" ht="31.5" hidden="1" x14ac:dyDescent="0.25">
      <c r="A524" s="519" t="s">
        <v>484</v>
      </c>
      <c r="B524" s="2" t="s">
        <v>34</v>
      </c>
      <c r="C524" s="2" t="s">
        <v>10</v>
      </c>
      <c r="D524" s="218" t="s">
        <v>203</v>
      </c>
      <c r="E524" s="219" t="s">
        <v>10</v>
      </c>
      <c r="F524" s="220" t="s">
        <v>698</v>
      </c>
      <c r="G524" s="2" t="s">
        <v>16</v>
      </c>
      <c r="H524" s="390">
        <f>SUM(прил4!I311)</f>
        <v>0</v>
      </c>
      <c r="I524" s="390">
        <f>SUM(прил4!J311)</f>
        <v>0</v>
      </c>
      <c r="J524" s="390">
        <f>SUM(прил4!K311)</f>
        <v>0</v>
      </c>
    </row>
    <row r="525" spans="1:10" s="578" customFormat="1" ht="15.75" x14ac:dyDescent="0.25">
      <c r="A525" s="61" t="s">
        <v>39</v>
      </c>
      <c r="B525" s="2" t="s">
        <v>34</v>
      </c>
      <c r="C525" s="2" t="s">
        <v>10</v>
      </c>
      <c r="D525" s="218" t="s">
        <v>203</v>
      </c>
      <c r="E525" s="219" t="s">
        <v>10</v>
      </c>
      <c r="F525" s="220" t="s">
        <v>698</v>
      </c>
      <c r="G525" s="2" t="s">
        <v>38</v>
      </c>
      <c r="H525" s="390">
        <f>SUM(прил4!I312)</f>
        <v>211200</v>
      </c>
      <c r="I525" s="390">
        <f>SUM(прил4!J312)</f>
        <v>211200</v>
      </c>
      <c r="J525" s="390">
        <f>SUM(прил4!K312)</f>
        <v>211200</v>
      </c>
    </row>
    <row r="526" spans="1:10" s="620" customFormat="1" ht="47.25" x14ac:dyDescent="0.25">
      <c r="A526" s="84" t="s">
        <v>68</v>
      </c>
      <c r="B526" s="2" t="s">
        <v>34</v>
      </c>
      <c r="C526" s="2" t="s">
        <v>10</v>
      </c>
      <c r="D526" s="218" t="s">
        <v>203</v>
      </c>
      <c r="E526" s="219" t="s">
        <v>10</v>
      </c>
      <c r="F526" s="220" t="s">
        <v>769</v>
      </c>
      <c r="G526" s="2"/>
      <c r="H526" s="388">
        <f>SUM(H527)</f>
        <v>2188218</v>
      </c>
      <c r="I526" s="388">
        <f>SUM(I527)</f>
        <v>0</v>
      </c>
      <c r="J526" s="388">
        <f>SUM(J527)</f>
        <v>0</v>
      </c>
    </row>
    <row r="527" spans="1:10" s="620" customFormat="1" ht="31.5" x14ac:dyDescent="0.25">
      <c r="A527" s="61" t="s">
        <v>770</v>
      </c>
      <c r="B527" s="2" t="s">
        <v>34</v>
      </c>
      <c r="C527" s="2" t="s">
        <v>10</v>
      </c>
      <c r="D527" s="218" t="s">
        <v>203</v>
      </c>
      <c r="E527" s="219" t="s">
        <v>10</v>
      </c>
      <c r="F527" s="220" t="s">
        <v>769</v>
      </c>
      <c r="G527" s="2" t="s">
        <v>13</v>
      </c>
      <c r="H527" s="390">
        <f>SUM(прил4!I314)</f>
        <v>2188218</v>
      </c>
      <c r="I527" s="390"/>
      <c r="J527" s="390"/>
    </row>
    <row r="528" spans="1:10" s="563" customFormat="1" ht="18.75" hidden="1" customHeight="1" x14ac:dyDescent="0.25">
      <c r="A528" s="522" t="s">
        <v>683</v>
      </c>
      <c r="B528" s="2" t="s">
        <v>34</v>
      </c>
      <c r="C528" s="2" t="s">
        <v>10</v>
      </c>
      <c r="D528" s="218" t="s">
        <v>203</v>
      </c>
      <c r="E528" s="219" t="s">
        <v>10</v>
      </c>
      <c r="F528" s="220" t="s">
        <v>684</v>
      </c>
      <c r="G528" s="2"/>
      <c r="H528" s="388">
        <f>SUM(H529)</f>
        <v>0</v>
      </c>
      <c r="I528" s="388">
        <f>SUM(I529)</f>
        <v>0</v>
      </c>
      <c r="J528" s="388">
        <f>SUM(J529)</f>
        <v>0</v>
      </c>
    </row>
    <row r="529" spans="1:10" s="563" customFormat="1" ht="32.25" hidden="1" customHeight="1" x14ac:dyDescent="0.25">
      <c r="A529" s="89" t="s">
        <v>484</v>
      </c>
      <c r="B529" s="2" t="s">
        <v>34</v>
      </c>
      <c r="C529" s="2" t="s">
        <v>10</v>
      </c>
      <c r="D529" s="218" t="s">
        <v>203</v>
      </c>
      <c r="E529" s="219" t="s">
        <v>10</v>
      </c>
      <c r="F529" s="220" t="s">
        <v>684</v>
      </c>
      <c r="G529" s="2" t="s">
        <v>16</v>
      </c>
      <c r="H529" s="390">
        <f>SUM(прил4!I316)</f>
        <v>0</v>
      </c>
      <c r="I529" s="390">
        <f>SUM(прил4!J316)</f>
        <v>0</v>
      </c>
      <c r="J529" s="390">
        <f>SUM(прил4!K316)</f>
        <v>0</v>
      </c>
    </row>
    <row r="530" spans="1:10" s="620" customFormat="1" ht="32.25" customHeight="1" x14ac:dyDescent="0.25">
      <c r="A530" s="621" t="s">
        <v>772</v>
      </c>
      <c r="B530" s="2" t="s">
        <v>34</v>
      </c>
      <c r="C530" s="2" t="s">
        <v>10</v>
      </c>
      <c r="D530" s="218" t="s">
        <v>203</v>
      </c>
      <c r="E530" s="219" t="s">
        <v>10</v>
      </c>
      <c r="F530" s="220" t="s">
        <v>771</v>
      </c>
      <c r="G530" s="2"/>
      <c r="H530" s="388">
        <f>SUM(H531)</f>
        <v>11207373</v>
      </c>
      <c r="I530" s="388">
        <f>SUM(I531)</f>
        <v>11642135</v>
      </c>
      <c r="J530" s="388">
        <f>SUM(J531)</f>
        <v>11642135</v>
      </c>
    </row>
    <row r="531" spans="1:10" ht="48.75" customHeight="1" x14ac:dyDescent="0.25">
      <c r="A531" s="84" t="s">
        <v>68</v>
      </c>
      <c r="B531" s="2" t="s">
        <v>34</v>
      </c>
      <c r="C531" s="2" t="s">
        <v>10</v>
      </c>
      <c r="D531" s="218" t="s">
        <v>203</v>
      </c>
      <c r="E531" s="219" t="s">
        <v>10</v>
      </c>
      <c r="F531" s="220" t="s">
        <v>771</v>
      </c>
      <c r="G531" s="2" t="s">
        <v>13</v>
      </c>
      <c r="H531" s="390">
        <f>SUM(прил4!I318)</f>
        <v>11207373</v>
      </c>
      <c r="I531" s="390">
        <f>SUM(прил4!J318)</f>
        <v>11642135</v>
      </c>
      <c r="J531" s="390">
        <f>SUM(прил4!K318)</f>
        <v>11642135</v>
      </c>
    </row>
    <row r="532" spans="1:10" ht="32.25" customHeight="1" x14ac:dyDescent="0.25">
      <c r="A532" s="3" t="s">
        <v>76</v>
      </c>
      <c r="B532" s="2" t="s">
        <v>34</v>
      </c>
      <c r="C532" s="2" t="s">
        <v>10</v>
      </c>
      <c r="D532" s="218" t="s">
        <v>203</v>
      </c>
      <c r="E532" s="219" t="s">
        <v>10</v>
      </c>
      <c r="F532" s="220" t="s">
        <v>375</v>
      </c>
      <c r="G532" s="2"/>
      <c r="H532" s="388">
        <f>SUM(H533:H534)</f>
        <v>665971</v>
      </c>
      <c r="I532" s="388">
        <f>SUM(I533:I534)</f>
        <v>485291</v>
      </c>
      <c r="J532" s="388">
        <f>SUM(J533:J534)</f>
        <v>485291</v>
      </c>
    </row>
    <row r="533" spans="1:10" ht="31.5" customHeight="1" x14ac:dyDescent="0.25">
      <c r="A533" s="89" t="s">
        <v>484</v>
      </c>
      <c r="B533" s="2" t="s">
        <v>34</v>
      </c>
      <c r="C533" s="2" t="s">
        <v>10</v>
      </c>
      <c r="D533" s="218" t="s">
        <v>203</v>
      </c>
      <c r="E533" s="219" t="s">
        <v>10</v>
      </c>
      <c r="F533" s="220" t="s">
        <v>375</v>
      </c>
      <c r="G533" s="2" t="s">
        <v>16</v>
      </c>
      <c r="H533" s="390">
        <f>SUM(прил4!I320)</f>
        <v>659157</v>
      </c>
      <c r="I533" s="390">
        <f>SUM(прил4!J320)</f>
        <v>478477</v>
      </c>
      <c r="J533" s="390">
        <f>SUM(прил4!K320)</f>
        <v>478477</v>
      </c>
    </row>
    <row r="534" spans="1:10" ht="17.25" customHeight="1" x14ac:dyDescent="0.25">
      <c r="A534" s="3" t="s">
        <v>18</v>
      </c>
      <c r="B534" s="2" t="s">
        <v>34</v>
      </c>
      <c r="C534" s="2" t="s">
        <v>10</v>
      </c>
      <c r="D534" s="218" t="s">
        <v>203</v>
      </c>
      <c r="E534" s="219" t="s">
        <v>10</v>
      </c>
      <c r="F534" s="220" t="s">
        <v>375</v>
      </c>
      <c r="G534" s="2" t="s">
        <v>17</v>
      </c>
      <c r="H534" s="390">
        <f>SUM(прил4!I321)</f>
        <v>6814</v>
      </c>
      <c r="I534" s="390">
        <f>SUM(прил4!J321)</f>
        <v>6814</v>
      </c>
      <c r="J534" s="390">
        <f>SUM(прил4!K321)</f>
        <v>6814</v>
      </c>
    </row>
    <row r="535" spans="1:10" s="661" customFormat="1" ht="17.25" customHeight="1" x14ac:dyDescent="0.25">
      <c r="A535" s="61" t="s">
        <v>869</v>
      </c>
      <c r="B535" s="2" t="s">
        <v>34</v>
      </c>
      <c r="C535" s="2" t="s">
        <v>10</v>
      </c>
      <c r="D535" s="218" t="s">
        <v>203</v>
      </c>
      <c r="E535" s="219" t="s">
        <v>867</v>
      </c>
      <c r="F535" s="220" t="s">
        <v>344</v>
      </c>
      <c r="G535" s="2"/>
      <c r="H535" s="391">
        <f>SUM(H536)</f>
        <v>15151515</v>
      </c>
      <c r="I535" s="391">
        <f t="shared" ref="I535:J536" si="66">SUM(I536)</f>
        <v>0</v>
      </c>
      <c r="J535" s="391">
        <f t="shared" si="66"/>
        <v>0</v>
      </c>
    </row>
    <row r="536" spans="1:10" s="661" customFormat="1" ht="17.25" customHeight="1" x14ac:dyDescent="0.25">
      <c r="A536" s="61" t="s">
        <v>870</v>
      </c>
      <c r="B536" s="2" t="s">
        <v>34</v>
      </c>
      <c r="C536" s="2" t="s">
        <v>10</v>
      </c>
      <c r="D536" s="218" t="s">
        <v>203</v>
      </c>
      <c r="E536" s="219" t="s">
        <v>867</v>
      </c>
      <c r="F536" s="220" t="s">
        <v>868</v>
      </c>
      <c r="G536" s="2"/>
      <c r="H536" s="391">
        <f>SUM(H537)</f>
        <v>15151515</v>
      </c>
      <c r="I536" s="391">
        <f t="shared" si="66"/>
        <v>0</v>
      </c>
      <c r="J536" s="391">
        <f t="shared" si="66"/>
        <v>0</v>
      </c>
    </row>
    <row r="537" spans="1:10" s="661" customFormat="1" ht="35.25" customHeight="1" x14ac:dyDescent="0.25">
      <c r="A537" s="519" t="s">
        <v>484</v>
      </c>
      <c r="B537" s="2" t="s">
        <v>34</v>
      </c>
      <c r="C537" s="2" t="s">
        <v>10</v>
      </c>
      <c r="D537" s="218" t="s">
        <v>203</v>
      </c>
      <c r="E537" s="219" t="s">
        <v>867</v>
      </c>
      <c r="F537" s="220" t="s">
        <v>868</v>
      </c>
      <c r="G537" s="2" t="s">
        <v>16</v>
      </c>
      <c r="H537" s="390">
        <f>SUM(прил4!I324)</f>
        <v>15151515</v>
      </c>
      <c r="I537" s="390"/>
      <c r="J537" s="390"/>
    </row>
    <row r="538" spans="1:10" s="64" customFormat="1" ht="33.75" hidden="1" customHeight="1" x14ac:dyDescent="0.25">
      <c r="A538" s="75" t="s">
        <v>97</v>
      </c>
      <c r="B538" s="28" t="s">
        <v>34</v>
      </c>
      <c r="C538" s="28" t="s">
        <v>10</v>
      </c>
      <c r="D538" s="215" t="s">
        <v>358</v>
      </c>
      <c r="E538" s="216" t="s">
        <v>343</v>
      </c>
      <c r="F538" s="217" t="s">
        <v>344</v>
      </c>
      <c r="G538" s="28"/>
      <c r="H538" s="387">
        <f>SUM(H539)</f>
        <v>0</v>
      </c>
      <c r="I538" s="387">
        <f t="shared" ref="I538:J541" si="67">SUM(I539)</f>
        <v>0</v>
      </c>
      <c r="J538" s="387">
        <f t="shared" si="67"/>
        <v>0</v>
      </c>
    </row>
    <row r="539" spans="1:10" s="64" customFormat="1" ht="47.25" hidden="1" customHeight="1" x14ac:dyDescent="0.25">
      <c r="A539" s="76" t="s">
        <v>128</v>
      </c>
      <c r="B539" s="35" t="s">
        <v>34</v>
      </c>
      <c r="C539" s="44" t="s">
        <v>10</v>
      </c>
      <c r="D539" s="254" t="s">
        <v>196</v>
      </c>
      <c r="E539" s="255" t="s">
        <v>343</v>
      </c>
      <c r="F539" s="256" t="s">
        <v>344</v>
      </c>
      <c r="G539" s="71"/>
      <c r="H539" s="391">
        <f>SUM(H540)</f>
        <v>0</v>
      </c>
      <c r="I539" s="391">
        <f t="shared" si="67"/>
        <v>0</v>
      </c>
      <c r="J539" s="391">
        <f t="shared" si="67"/>
        <v>0</v>
      </c>
    </row>
    <row r="540" spans="1:10" s="64" customFormat="1" ht="32.25" hidden="1" customHeight="1" x14ac:dyDescent="0.25">
      <c r="A540" s="76" t="s">
        <v>409</v>
      </c>
      <c r="B540" s="35" t="s">
        <v>34</v>
      </c>
      <c r="C540" s="44" t="s">
        <v>10</v>
      </c>
      <c r="D540" s="254" t="s">
        <v>196</v>
      </c>
      <c r="E540" s="255" t="s">
        <v>10</v>
      </c>
      <c r="F540" s="256" t="s">
        <v>344</v>
      </c>
      <c r="G540" s="71"/>
      <c r="H540" s="391">
        <f>SUM(H541)</f>
        <v>0</v>
      </c>
      <c r="I540" s="391">
        <f t="shared" si="67"/>
        <v>0</v>
      </c>
      <c r="J540" s="391">
        <f t="shared" si="67"/>
        <v>0</v>
      </c>
    </row>
    <row r="541" spans="1:10" s="37" customFormat="1" ht="32.25" hidden="1" customHeight="1" x14ac:dyDescent="0.25">
      <c r="A541" s="69" t="s">
        <v>129</v>
      </c>
      <c r="B541" s="35" t="s">
        <v>34</v>
      </c>
      <c r="C541" s="44" t="s">
        <v>10</v>
      </c>
      <c r="D541" s="254" t="s">
        <v>196</v>
      </c>
      <c r="E541" s="255" t="s">
        <v>10</v>
      </c>
      <c r="F541" s="256" t="s">
        <v>410</v>
      </c>
      <c r="G541" s="71"/>
      <c r="H541" s="391">
        <f>SUM(H542)</f>
        <v>0</v>
      </c>
      <c r="I541" s="391">
        <f t="shared" si="67"/>
        <v>0</v>
      </c>
      <c r="J541" s="391">
        <f t="shared" si="67"/>
        <v>0</v>
      </c>
    </row>
    <row r="542" spans="1:10" s="37" customFormat="1" ht="30.75" hidden="1" customHeight="1" x14ac:dyDescent="0.25">
      <c r="A542" s="91" t="s">
        <v>484</v>
      </c>
      <c r="B542" s="44" t="s">
        <v>34</v>
      </c>
      <c r="C542" s="44" t="s">
        <v>10</v>
      </c>
      <c r="D542" s="254" t="s">
        <v>196</v>
      </c>
      <c r="E542" s="255" t="s">
        <v>10</v>
      </c>
      <c r="F542" s="256" t="s">
        <v>410</v>
      </c>
      <c r="G542" s="71" t="s">
        <v>16</v>
      </c>
      <c r="H542" s="392">
        <f>SUM(прил4!I329)</f>
        <v>0</v>
      </c>
      <c r="I542" s="392">
        <f>SUM(прил4!J329)</f>
        <v>0</v>
      </c>
      <c r="J542" s="392">
        <f>SUM(прил4!K329)</f>
        <v>0</v>
      </c>
    </row>
    <row r="543" spans="1:10" s="37" customFormat="1" ht="64.5" customHeight="1" x14ac:dyDescent="0.25">
      <c r="A543" s="102" t="s">
        <v>722</v>
      </c>
      <c r="B543" s="28" t="s">
        <v>34</v>
      </c>
      <c r="C543" s="42" t="s">
        <v>10</v>
      </c>
      <c r="D543" s="227" t="s">
        <v>177</v>
      </c>
      <c r="E543" s="228" t="s">
        <v>343</v>
      </c>
      <c r="F543" s="229" t="s">
        <v>344</v>
      </c>
      <c r="G543" s="28"/>
      <c r="H543" s="387">
        <f>SUM(H544)</f>
        <v>54000</v>
      </c>
      <c r="I543" s="387">
        <f t="shared" ref="I543:J546" si="68">SUM(I544)</f>
        <v>34020</v>
      </c>
      <c r="J543" s="387">
        <f t="shared" si="68"/>
        <v>34020</v>
      </c>
    </row>
    <row r="544" spans="1:10" s="37" customFormat="1" ht="94.5" customHeight="1" x14ac:dyDescent="0.25">
      <c r="A544" s="103" t="s">
        <v>725</v>
      </c>
      <c r="B544" s="2" t="s">
        <v>34</v>
      </c>
      <c r="C544" s="35" t="s">
        <v>10</v>
      </c>
      <c r="D544" s="257" t="s">
        <v>179</v>
      </c>
      <c r="E544" s="258" t="s">
        <v>343</v>
      </c>
      <c r="F544" s="259" t="s">
        <v>344</v>
      </c>
      <c r="G544" s="2"/>
      <c r="H544" s="388">
        <f>SUM(H545)</f>
        <v>54000</v>
      </c>
      <c r="I544" s="388">
        <f t="shared" si="68"/>
        <v>34020</v>
      </c>
      <c r="J544" s="388">
        <f t="shared" si="68"/>
        <v>34020</v>
      </c>
    </row>
    <row r="545" spans="1:10" s="37" customFormat="1" ht="46.5" customHeight="1" x14ac:dyDescent="0.25">
      <c r="A545" s="103" t="s">
        <v>363</v>
      </c>
      <c r="B545" s="2" t="s">
        <v>34</v>
      </c>
      <c r="C545" s="35" t="s">
        <v>10</v>
      </c>
      <c r="D545" s="257" t="s">
        <v>179</v>
      </c>
      <c r="E545" s="258" t="s">
        <v>10</v>
      </c>
      <c r="F545" s="259" t="s">
        <v>344</v>
      </c>
      <c r="G545" s="2"/>
      <c r="H545" s="388">
        <f>SUM(H546)</f>
        <v>54000</v>
      </c>
      <c r="I545" s="388">
        <f t="shared" si="68"/>
        <v>34020</v>
      </c>
      <c r="J545" s="388">
        <f t="shared" si="68"/>
        <v>34020</v>
      </c>
    </row>
    <row r="546" spans="1:10" s="37" customFormat="1" ht="18.75" customHeight="1" x14ac:dyDescent="0.25">
      <c r="A546" s="61" t="s">
        <v>84</v>
      </c>
      <c r="B546" s="2" t="s">
        <v>34</v>
      </c>
      <c r="C546" s="35" t="s">
        <v>10</v>
      </c>
      <c r="D546" s="257" t="s">
        <v>179</v>
      </c>
      <c r="E546" s="258" t="s">
        <v>10</v>
      </c>
      <c r="F546" s="259" t="s">
        <v>364</v>
      </c>
      <c r="G546" s="2"/>
      <c r="H546" s="388">
        <f>SUM(H547)</f>
        <v>54000</v>
      </c>
      <c r="I546" s="388">
        <f t="shared" si="68"/>
        <v>34020</v>
      </c>
      <c r="J546" s="388">
        <f t="shared" si="68"/>
        <v>34020</v>
      </c>
    </row>
    <row r="547" spans="1:10" s="37" customFormat="1" ht="34.5" customHeight="1" x14ac:dyDescent="0.25">
      <c r="A547" s="110" t="s">
        <v>484</v>
      </c>
      <c r="B547" s="2" t="s">
        <v>34</v>
      </c>
      <c r="C547" s="35" t="s">
        <v>10</v>
      </c>
      <c r="D547" s="257" t="s">
        <v>179</v>
      </c>
      <c r="E547" s="258" t="s">
        <v>10</v>
      </c>
      <c r="F547" s="259" t="s">
        <v>364</v>
      </c>
      <c r="G547" s="2" t="s">
        <v>16</v>
      </c>
      <c r="H547" s="390">
        <f>SUM(прил4!I334)</f>
        <v>54000</v>
      </c>
      <c r="I547" s="390">
        <f>SUM(прил4!J334)</f>
        <v>34020</v>
      </c>
      <c r="J547" s="390">
        <f>SUM(прил4!K334)</f>
        <v>34020</v>
      </c>
    </row>
    <row r="548" spans="1:10" s="64" customFormat="1" ht="33.75" customHeight="1" x14ac:dyDescent="0.25">
      <c r="A548" s="27" t="s">
        <v>116</v>
      </c>
      <c r="B548" s="28" t="s">
        <v>34</v>
      </c>
      <c r="C548" s="28" t="s">
        <v>10</v>
      </c>
      <c r="D548" s="215" t="s">
        <v>182</v>
      </c>
      <c r="E548" s="216" t="s">
        <v>343</v>
      </c>
      <c r="F548" s="217" t="s">
        <v>344</v>
      </c>
      <c r="G548" s="31"/>
      <c r="H548" s="387">
        <f t="shared" ref="H548:J549" si="69">SUM(H549)</f>
        <v>10000</v>
      </c>
      <c r="I548" s="387">
        <f t="shared" si="69"/>
        <v>25000</v>
      </c>
      <c r="J548" s="387">
        <f t="shared" si="69"/>
        <v>25000</v>
      </c>
    </row>
    <row r="549" spans="1:10" s="64" customFormat="1" ht="64.5" customHeight="1" x14ac:dyDescent="0.25">
      <c r="A549" s="84" t="s">
        <v>138</v>
      </c>
      <c r="B549" s="2" t="s">
        <v>34</v>
      </c>
      <c r="C549" s="2" t="s">
        <v>10</v>
      </c>
      <c r="D549" s="218" t="s">
        <v>204</v>
      </c>
      <c r="E549" s="219" t="s">
        <v>343</v>
      </c>
      <c r="F549" s="220" t="s">
        <v>344</v>
      </c>
      <c r="G549" s="2"/>
      <c r="H549" s="388">
        <f t="shared" si="69"/>
        <v>10000</v>
      </c>
      <c r="I549" s="388">
        <f t="shared" si="69"/>
        <v>25000</v>
      </c>
      <c r="J549" s="388">
        <f t="shared" si="69"/>
        <v>25000</v>
      </c>
    </row>
    <row r="550" spans="1:10" s="64" customFormat="1" ht="33.75" customHeight="1" x14ac:dyDescent="0.25">
      <c r="A550" s="84" t="s">
        <v>423</v>
      </c>
      <c r="B550" s="2" t="s">
        <v>34</v>
      </c>
      <c r="C550" s="2" t="s">
        <v>10</v>
      </c>
      <c r="D550" s="218" t="s">
        <v>204</v>
      </c>
      <c r="E550" s="219" t="s">
        <v>12</v>
      </c>
      <c r="F550" s="220" t="s">
        <v>344</v>
      </c>
      <c r="G550" s="2"/>
      <c r="H550" s="388">
        <f>SUM(+H551)</f>
        <v>10000</v>
      </c>
      <c r="I550" s="388">
        <f>SUM(+I551)</f>
        <v>25000</v>
      </c>
      <c r="J550" s="388">
        <f>SUM(+J551)</f>
        <v>25000</v>
      </c>
    </row>
    <row r="551" spans="1:10" s="64" customFormat="1" ht="33" customHeight="1" x14ac:dyDescent="0.25">
      <c r="A551" s="3" t="s">
        <v>425</v>
      </c>
      <c r="B551" s="2" t="s">
        <v>34</v>
      </c>
      <c r="C551" s="2" t="s">
        <v>10</v>
      </c>
      <c r="D551" s="218" t="s">
        <v>204</v>
      </c>
      <c r="E551" s="219" t="s">
        <v>12</v>
      </c>
      <c r="F551" s="220" t="s">
        <v>424</v>
      </c>
      <c r="G551" s="2"/>
      <c r="H551" s="388">
        <f>SUM(H552)</f>
        <v>10000</v>
      </c>
      <c r="I551" s="388">
        <f>SUM(I552)</f>
        <v>25000</v>
      </c>
      <c r="J551" s="388">
        <f>SUM(J552)</f>
        <v>25000</v>
      </c>
    </row>
    <row r="552" spans="1:10" s="64" customFormat="1" ht="30.75" customHeight="1" x14ac:dyDescent="0.25">
      <c r="A552" s="89" t="s">
        <v>484</v>
      </c>
      <c r="B552" s="2" t="s">
        <v>34</v>
      </c>
      <c r="C552" s="2" t="s">
        <v>10</v>
      </c>
      <c r="D552" s="218" t="s">
        <v>204</v>
      </c>
      <c r="E552" s="219" t="s">
        <v>12</v>
      </c>
      <c r="F552" s="220" t="s">
        <v>424</v>
      </c>
      <c r="G552" s="2" t="s">
        <v>16</v>
      </c>
      <c r="H552" s="390">
        <f>SUM(прил4!I339)</f>
        <v>10000</v>
      </c>
      <c r="I552" s="390">
        <f>SUM(прил4!J339)</f>
        <v>25000</v>
      </c>
      <c r="J552" s="390">
        <f>SUM(прил4!K339)</f>
        <v>25000</v>
      </c>
    </row>
    <row r="553" spans="1:10" ht="15.75" x14ac:dyDescent="0.25">
      <c r="A553" s="86" t="s">
        <v>35</v>
      </c>
      <c r="B553" s="23" t="s">
        <v>34</v>
      </c>
      <c r="C553" s="23" t="s">
        <v>19</v>
      </c>
      <c r="D553" s="212"/>
      <c r="E553" s="213"/>
      <c r="F553" s="214"/>
      <c r="G553" s="22"/>
      <c r="H553" s="393">
        <f t="shared" ref="H553:J554" si="70">SUM(H554)</f>
        <v>320000</v>
      </c>
      <c r="I553" s="393">
        <f t="shared" si="70"/>
        <v>0</v>
      </c>
      <c r="J553" s="393">
        <f t="shared" si="70"/>
        <v>0</v>
      </c>
    </row>
    <row r="554" spans="1:10" ht="35.25" customHeight="1" x14ac:dyDescent="0.25">
      <c r="A554" s="27" t="s">
        <v>130</v>
      </c>
      <c r="B554" s="28" t="s">
        <v>34</v>
      </c>
      <c r="C554" s="28" t="s">
        <v>19</v>
      </c>
      <c r="D554" s="215" t="s">
        <v>199</v>
      </c>
      <c r="E554" s="216" t="s">
        <v>343</v>
      </c>
      <c r="F554" s="217" t="s">
        <v>344</v>
      </c>
      <c r="G554" s="28"/>
      <c r="H554" s="387">
        <f t="shared" si="70"/>
        <v>320000</v>
      </c>
      <c r="I554" s="387">
        <f t="shared" si="70"/>
        <v>0</v>
      </c>
      <c r="J554" s="387">
        <f t="shared" si="70"/>
        <v>0</v>
      </c>
    </row>
    <row r="555" spans="1:10" s="43" customFormat="1" ht="35.25" customHeight="1" x14ac:dyDescent="0.25">
      <c r="A555" s="61" t="s">
        <v>137</v>
      </c>
      <c r="B555" s="2" t="s">
        <v>34</v>
      </c>
      <c r="C555" s="2" t="s">
        <v>19</v>
      </c>
      <c r="D555" s="218" t="s">
        <v>421</v>
      </c>
      <c r="E555" s="219" t="s">
        <v>343</v>
      </c>
      <c r="F555" s="220" t="s">
        <v>344</v>
      </c>
      <c r="G555" s="2"/>
      <c r="H555" s="388">
        <f>SUM(H556)</f>
        <v>320000</v>
      </c>
      <c r="I555" s="388">
        <f t="shared" ref="I555:J557" si="71">SUM(I556)</f>
        <v>0</v>
      </c>
      <c r="J555" s="388">
        <f t="shared" si="71"/>
        <v>0</v>
      </c>
    </row>
    <row r="556" spans="1:10" s="43" customFormat="1" ht="19.5" customHeight="1" x14ac:dyDescent="0.25">
      <c r="A556" s="105" t="s">
        <v>505</v>
      </c>
      <c r="B556" s="2" t="s">
        <v>34</v>
      </c>
      <c r="C556" s="2" t="s">
        <v>19</v>
      </c>
      <c r="D556" s="218" t="s">
        <v>203</v>
      </c>
      <c r="E556" s="219" t="s">
        <v>12</v>
      </c>
      <c r="F556" s="220" t="s">
        <v>344</v>
      </c>
      <c r="G556" s="2"/>
      <c r="H556" s="388">
        <f>SUM(H557+H559)</f>
        <v>320000</v>
      </c>
      <c r="I556" s="388">
        <f t="shared" si="71"/>
        <v>0</v>
      </c>
      <c r="J556" s="388">
        <f t="shared" si="71"/>
        <v>0</v>
      </c>
    </row>
    <row r="557" spans="1:10" s="43" customFormat="1" ht="35.25" customHeight="1" x14ac:dyDescent="0.25">
      <c r="A557" s="105" t="s">
        <v>504</v>
      </c>
      <c r="B557" s="2" t="s">
        <v>34</v>
      </c>
      <c r="C557" s="2" t="s">
        <v>19</v>
      </c>
      <c r="D557" s="218" t="s">
        <v>203</v>
      </c>
      <c r="E557" s="219" t="s">
        <v>12</v>
      </c>
      <c r="F557" s="220" t="s">
        <v>503</v>
      </c>
      <c r="G557" s="2"/>
      <c r="H557" s="388">
        <f>SUM(H558)</f>
        <v>210000</v>
      </c>
      <c r="I557" s="388">
        <f t="shared" si="71"/>
        <v>0</v>
      </c>
      <c r="J557" s="388">
        <f t="shared" si="71"/>
        <v>0</v>
      </c>
    </row>
    <row r="558" spans="1:10" s="43" customFormat="1" ht="18" customHeight="1" x14ac:dyDescent="0.25">
      <c r="A558" s="105" t="s">
        <v>20</v>
      </c>
      <c r="B558" s="2" t="s">
        <v>34</v>
      </c>
      <c r="C558" s="2" t="s">
        <v>19</v>
      </c>
      <c r="D558" s="218" t="s">
        <v>203</v>
      </c>
      <c r="E558" s="219" t="s">
        <v>12</v>
      </c>
      <c r="F558" s="220" t="s">
        <v>503</v>
      </c>
      <c r="G558" s="2" t="s">
        <v>59</v>
      </c>
      <c r="H558" s="390">
        <f>SUM(прил4!I345)</f>
        <v>210000</v>
      </c>
      <c r="I558" s="390">
        <f>SUM(прил4!J345)</f>
        <v>0</v>
      </c>
      <c r="J558" s="390">
        <f>SUM(прил4!K345)</f>
        <v>0</v>
      </c>
    </row>
    <row r="559" spans="1:10" s="43" customFormat="1" ht="18" customHeight="1" x14ac:dyDescent="0.25">
      <c r="A559" s="105" t="s">
        <v>889</v>
      </c>
      <c r="B559" s="2" t="s">
        <v>34</v>
      </c>
      <c r="C559" s="2" t="s">
        <v>19</v>
      </c>
      <c r="D559" s="218" t="s">
        <v>203</v>
      </c>
      <c r="E559" s="219" t="s">
        <v>12</v>
      </c>
      <c r="F559" s="220" t="s">
        <v>888</v>
      </c>
      <c r="G559" s="2"/>
      <c r="H559" s="388">
        <f>SUM(H560)</f>
        <v>110000</v>
      </c>
      <c r="I559" s="388"/>
      <c r="J559" s="388"/>
    </row>
    <row r="560" spans="1:10" s="43" customFormat="1" ht="33" customHeight="1" x14ac:dyDescent="0.25">
      <c r="A560" s="84" t="s">
        <v>484</v>
      </c>
      <c r="B560" s="2" t="s">
        <v>34</v>
      </c>
      <c r="C560" s="2" t="s">
        <v>19</v>
      </c>
      <c r="D560" s="218" t="s">
        <v>203</v>
      </c>
      <c r="E560" s="219" t="s">
        <v>12</v>
      </c>
      <c r="F560" s="220" t="s">
        <v>888</v>
      </c>
      <c r="G560" s="2" t="s">
        <v>16</v>
      </c>
      <c r="H560" s="390">
        <f>SUM(прил4!I347)</f>
        <v>110000</v>
      </c>
      <c r="I560" s="390"/>
      <c r="J560" s="390"/>
    </row>
    <row r="561" spans="1:10" ht="17.25" customHeight="1" x14ac:dyDescent="0.25">
      <c r="A561" s="362" t="s">
        <v>507</v>
      </c>
      <c r="B561" s="130" t="s">
        <v>31</v>
      </c>
      <c r="C561" s="39"/>
      <c r="D561" s="245"/>
      <c r="E561" s="246"/>
      <c r="F561" s="247"/>
      <c r="G561" s="16"/>
      <c r="H561" s="431">
        <f>SUM(H562)</f>
        <v>304373</v>
      </c>
      <c r="I561" s="431">
        <f t="shared" ref="I561:J565" si="72">SUM(I562)</f>
        <v>304373</v>
      </c>
      <c r="J561" s="431">
        <f t="shared" si="72"/>
        <v>304373</v>
      </c>
    </row>
    <row r="562" spans="1:10" ht="16.5" customHeight="1" x14ac:dyDescent="0.25">
      <c r="A562" s="356" t="s">
        <v>508</v>
      </c>
      <c r="B562" s="55" t="s">
        <v>31</v>
      </c>
      <c r="C562" s="23" t="s">
        <v>28</v>
      </c>
      <c r="D562" s="212"/>
      <c r="E562" s="213"/>
      <c r="F562" s="214"/>
      <c r="G562" s="23"/>
      <c r="H562" s="393">
        <f>SUM(H563)</f>
        <v>304373</v>
      </c>
      <c r="I562" s="393">
        <f t="shared" si="72"/>
        <v>304373</v>
      </c>
      <c r="J562" s="393">
        <f t="shared" si="72"/>
        <v>304373</v>
      </c>
    </row>
    <row r="563" spans="1:10" ht="16.5" customHeight="1" x14ac:dyDescent="0.25">
      <c r="A563" s="75" t="s">
        <v>154</v>
      </c>
      <c r="B563" s="28" t="s">
        <v>31</v>
      </c>
      <c r="C563" s="30" t="s">
        <v>28</v>
      </c>
      <c r="D563" s="221" t="s">
        <v>173</v>
      </c>
      <c r="E563" s="222" t="s">
        <v>343</v>
      </c>
      <c r="F563" s="223" t="s">
        <v>344</v>
      </c>
      <c r="G563" s="28"/>
      <c r="H563" s="387">
        <f>SUM(H564)</f>
        <v>304373</v>
      </c>
      <c r="I563" s="387">
        <f t="shared" si="72"/>
        <v>304373</v>
      </c>
      <c r="J563" s="387">
        <f t="shared" si="72"/>
        <v>304373</v>
      </c>
    </row>
    <row r="564" spans="1:10" ht="16.5" customHeight="1" x14ac:dyDescent="0.25">
      <c r="A564" s="84" t="s">
        <v>153</v>
      </c>
      <c r="B564" s="2" t="s">
        <v>31</v>
      </c>
      <c r="C564" s="330" t="s">
        <v>28</v>
      </c>
      <c r="D564" s="236" t="s">
        <v>174</v>
      </c>
      <c r="E564" s="237" t="s">
        <v>343</v>
      </c>
      <c r="F564" s="238" t="s">
        <v>344</v>
      </c>
      <c r="G564" s="2"/>
      <c r="H564" s="388">
        <f>SUM(H565)</f>
        <v>304373</v>
      </c>
      <c r="I564" s="388">
        <f t="shared" si="72"/>
        <v>304373</v>
      </c>
      <c r="J564" s="388">
        <f t="shared" si="72"/>
        <v>304373</v>
      </c>
    </row>
    <row r="565" spans="1:10" ht="30.75" customHeight="1" x14ac:dyDescent="0.25">
      <c r="A565" s="84" t="s">
        <v>566</v>
      </c>
      <c r="B565" s="2" t="s">
        <v>31</v>
      </c>
      <c r="C565" s="330" t="s">
        <v>28</v>
      </c>
      <c r="D565" s="236" t="s">
        <v>174</v>
      </c>
      <c r="E565" s="237" t="s">
        <v>343</v>
      </c>
      <c r="F565" s="339">
        <v>12700</v>
      </c>
      <c r="G565" s="2"/>
      <c r="H565" s="388">
        <f>SUM(H566)</f>
        <v>304373</v>
      </c>
      <c r="I565" s="388">
        <f t="shared" si="72"/>
        <v>304373</v>
      </c>
      <c r="J565" s="388">
        <f t="shared" si="72"/>
        <v>304373</v>
      </c>
    </row>
    <row r="566" spans="1:10" ht="31.5" customHeight="1" x14ac:dyDescent="0.25">
      <c r="A566" s="84" t="s">
        <v>484</v>
      </c>
      <c r="B566" s="2" t="s">
        <v>31</v>
      </c>
      <c r="C566" s="330" t="s">
        <v>28</v>
      </c>
      <c r="D566" s="236" t="s">
        <v>174</v>
      </c>
      <c r="E566" s="237" t="s">
        <v>343</v>
      </c>
      <c r="F566" s="339">
        <v>12700</v>
      </c>
      <c r="G566" s="2" t="s">
        <v>16</v>
      </c>
      <c r="H566" s="390">
        <f>SUM(прил4!I353)</f>
        <v>304373</v>
      </c>
      <c r="I566" s="390">
        <f>SUM(прил4!J353)</f>
        <v>304373</v>
      </c>
      <c r="J566" s="390">
        <f>SUM(прил4!K353)</f>
        <v>304373</v>
      </c>
    </row>
    <row r="567" spans="1:10" ht="15.75" x14ac:dyDescent="0.25">
      <c r="A567" s="74" t="s">
        <v>36</v>
      </c>
      <c r="B567" s="39">
        <v>10</v>
      </c>
      <c r="C567" s="39"/>
      <c r="D567" s="245"/>
      <c r="E567" s="246"/>
      <c r="F567" s="247"/>
      <c r="G567" s="15"/>
      <c r="H567" s="431">
        <f>SUM(H568,H574,H615,H642)</f>
        <v>36972537</v>
      </c>
      <c r="I567" s="431">
        <f>SUM(I568,I574,I615,I642)</f>
        <v>24243768</v>
      </c>
      <c r="J567" s="431">
        <f>SUM(J568,J574,J615,J642)</f>
        <v>24998869</v>
      </c>
    </row>
    <row r="568" spans="1:10" ht="15.75" x14ac:dyDescent="0.25">
      <c r="A568" s="86" t="s">
        <v>37</v>
      </c>
      <c r="B568" s="40">
        <v>10</v>
      </c>
      <c r="C568" s="23" t="s">
        <v>10</v>
      </c>
      <c r="D568" s="212"/>
      <c r="E568" s="213"/>
      <c r="F568" s="214"/>
      <c r="G568" s="22"/>
      <c r="H568" s="393">
        <f>SUM(H569)</f>
        <v>1972000</v>
      </c>
      <c r="I568" s="393">
        <f t="shared" ref="I568:J572" si="73">SUM(I569)</f>
        <v>2147185</v>
      </c>
      <c r="J568" s="393">
        <f t="shared" si="73"/>
        <v>2844000</v>
      </c>
    </row>
    <row r="569" spans="1:10" ht="32.25" customHeight="1" x14ac:dyDescent="0.25">
      <c r="A569" s="75" t="s">
        <v>95</v>
      </c>
      <c r="B569" s="30">
        <v>10</v>
      </c>
      <c r="C569" s="28" t="s">
        <v>10</v>
      </c>
      <c r="D569" s="215" t="s">
        <v>158</v>
      </c>
      <c r="E569" s="216" t="s">
        <v>343</v>
      </c>
      <c r="F569" s="217" t="s">
        <v>344</v>
      </c>
      <c r="G569" s="28"/>
      <c r="H569" s="387">
        <f>SUM(H570)</f>
        <v>1972000</v>
      </c>
      <c r="I569" s="387">
        <f t="shared" si="73"/>
        <v>2147185</v>
      </c>
      <c r="J569" s="387">
        <f t="shared" si="73"/>
        <v>2844000</v>
      </c>
    </row>
    <row r="570" spans="1:10" ht="48.75" customHeight="1" x14ac:dyDescent="0.25">
      <c r="A570" s="3" t="s">
        <v>139</v>
      </c>
      <c r="B570" s="330">
        <v>10</v>
      </c>
      <c r="C570" s="2" t="s">
        <v>10</v>
      </c>
      <c r="D570" s="218" t="s">
        <v>160</v>
      </c>
      <c r="E570" s="219" t="s">
        <v>343</v>
      </c>
      <c r="F570" s="220" t="s">
        <v>344</v>
      </c>
      <c r="G570" s="2"/>
      <c r="H570" s="388">
        <f>SUM(H571)</f>
        <v>1972000</v>
      </c>
      <c r="I570" s="388">
        <f t="shared" si="73"/>
        <v>2147185</v>
      </c>
      <c r="J570" s="388">
        <f t="shared" si="73"/>
        <v>2844000</v>
      </c>
    </row>
    <row r="571" spans="1:10" ht="33.75" customHeight="1" x14ac:dyDescent="0.25">
      <c r="A571" s="3" t="s">
        <v>427</v>
      </c>
      <c r="B571" s="330">
        <v>10</v>
      </c>
      <c r="C571" s="2" t="s">
        <v>10</v>
      </c>
      <c r="D571" s="218" t="s">
        <v>160</v>
      </c>
      <c r="E571" s="219" t="s">
        <v>10</v>
      </c>
      <c r="F571" s="220" t="s">
        <v>344</v>
      </c>
      <c r="G571" s="2"/>
      <c r="H571" s="388">
        <f>SUM(H572)</f>
        <v>1972000</v>
      </c>
      <c r="I571" s="388">
        <f t="shared" si="73"/>
        <v>2147185</v>
      </c>
      <c r="J571" s="388">
        <f t="shared" si="73"/>
        <v>2844000</v>
      </c>
    </row>
    <row r="572" spans="1:10" ht="18.75" customHeight="1" x14ac:dyDescent="0.25">
      <c r="A572" s="3" t="s">
        <v>140</v>
      </c>
      <c r="B572" s="330">
        <v>10</v>
      </c>
      <c r="C572" s="2" t="s">
        <v>10</v>
      </c>
      <c r="D572" s="218" t="s">
        <v>160</v>
      </c>
      <c r="E572" s="219" t="s">
        <v>10</v>
      </c>
      <c r="F572" s="220" t="s">
        <v>526</v>
      </c>
      <c r="G572" s="2"/>
      <c r="H572" s="388">
        <f>SUM(H573)</f>
        <v>1972000</v>
      </c>
      <c r="I572" s="388">
        <f t="shared" si="73"/>
        <v>2147185</v>
      </c>
      <c r="J572" s="388">
        <f t="shared" si="73"/>
        <v>2844000</v>
      </c>
    </row>
    <row r="573" spans="1:10" ht="17.25" customHeight="1" x14ac:dyDescent="0.25">
      <c r="A573" s="3" t="s">
        <v>39</v>
      </c>
      <c r="B573" s="330">
        <v>10</v>
      </c>
      <c r="C573" s="2" t="s">
        <v>10</v>
      </c>
      <c r="D573" s="218" t="s">
        <v>160</v>
      </c>
      <c r="E573" s="219" t="s">
        <v>10</v>
      </c>
      <c r="F573" s="220" t="s">
        <v>526</v>
      </c>
      <c r="G573" s="2" t="s">
        <v>38</v>
      </c>
      <c r="H573" s="389">
        <f>SUM(прил4!I360)</f>
        <v>1972000</v>
      </c>
      <c r="I573" s="389">
        <f>SUM(прил4!J360)</f>
        <v>2147185</v>
      </c>
      <c r="J573" s="389">
        <f>SUM(прил4!K360)</f>
        <v>2844000</v>
      </c>
    </row>
    <row r="574" spans="1:10" ht="15.75" x14ac:dyDescent="0.25">
      <c r="A574" s="86" t="s">
        <v>40</v>
      </c>
      <c r="B574" s="40">
        <v>10</v>
      </c>
      <c r="C574" s="23" t="s">
        <v>15</v>
      </c>
      <c r="D574" s="212"/>
      <c r="E574" s="213"/>
      <c r="F574" s="214"/>
      <c r="G574" s="22"/>
      <c r="H574" s="393">
        <f>SUM(H575,H590)</f>
        <v>4937663</v>
      </c>
      <c r="I574" s="393">
        <f>SUM(I575,I590)</f>
        <v>4703311</v>
      </c>
      <c r="J574" s="393">
        <f>SUM(J575,J590)</f>
        <v>4703311</v>
      </c>
    </row>
    <row r="575" spans="1:10" ht="33" customHeight="1" x14ac:dyDescent="0.25">
      <c r="A575" s="75" t="s">
        <v>95</v>
      </c>
      <c r="B575" s="30">
        <v>10</v>
      </c>
      <c r="C575" s="28" t="s">
        <v>15</v>
      </c>
      <c r="D575" s="215" t="s">
        <v>158</v>
      </c>
      <c r="E575" s="216" t="s">
        <v>343</v>
      </c>
      <c r="F575" s="217" t="s">
        <v>344</v>
      </c>
      <c r="G575" s="28"/>
      <c r="H575" s="387">
        <f t="shared" ref="H575:J576" si="74">SUM(H576)</f>
        <v>4450463</v>
      </c>
      <c r="I575" s="387">
        <f t="shared" si="74"/>
        <v>4215798</v>
      </c>
      <c r="J575" s="387">
        <f t="shared" si="74"/>
        <v>4215798</v>
      </c>
    </row>
    <row r="576" spans="1:10" ht="50.25" customHeight="1" x14ac:dyDescent="0.25">
      <c r="A576" s="3" t="s">
        <v>139</v>
      </c>
      <c r="B576" s="330">
        <v>10</v>
      </c>
      <c r="C576" s="2" t="s">
        <v>15</v>
      </c>
      <c r="D576" s="218" t="s">
        <v>160</v>
      </c>
      <c r="E576" s="219" t="s">
        <v>343</v>
      </c>
      <c r="F576" s="220" t="s">
        <v>344</v>
      </c>
      <c r="G576" s="2"/>
      <c r="H576" s="388">
        <f t="shared" si="74"/>
        <v>4450463</v>
      </c>
      <c r="I576" s="388">
        <f t="shared" si="74"/>
        <v>4215798</v>
      </c>
      <c r="J576" s="388">
        <f t="shared" si="74"/>
        <v>4215798</v>
      </c>
    </row>
    <row r="577" spans="1:10" ht="33" customHeight="1" x14ac:dyDescent="0.25">
      <c r="A577" s="3" t="s">
        <v>427</v>
      </c>
      <c r="B577" s="330">
        <v>10</v>
      </c>
      <c r="C577" s="2" t="s">
        <v>15</v>
      </c>
      <c r="D577" s="218" t="s">
        <v>160</v>
      </c>
      <c r="E577" s="219" t="s">
        <v>10</v>
      </c>
      <c r="F577" s="220" t="s">
        <v>344</v>
      </c>
      <c r="G577" s="2"/>
      <c r="H577" s="388">
        <f>SUM(H578+H581+H584+H587)</f>
        <v>4450463</v>
      </c>
      <c r="I577" s="388">
        <f>SUM(I578+I581+I584+I587)</f>
        <v>4215798</v>
      </c>
      <c r="J577" s="388">
        <f>SUM(J578+J581+J584+J587)</f>
        <v>4215798</v>
      </c>
    </row>
    <row r="578" spans="1:10" ht="31.5" customHeight="1" x14ac:dyDescent="0.25">
      <c r="A578" s="84" t="s">
        <v>764</v>
      </c>
      <c r="B578" s="330">
        <v>10</v>
      </c>
      <c r="C578" s="2" t="s">
        <v>15</v>
      </c>
      <c r="D578" s="218" t="s">
        <v>160</v>
      </c>
      <c r="E578" s="219" t="s">
        <v>10</v>
      </c>
      <c r="F578" s="220" t="s">
        <v>429</v>
      </c>
      <c r="G578" s="2"/>
      <c r="H578" s="388">
        <f>SUM(H579:H580)</f>
        <v>43977</v>
      </c>
      <c r="I578" s="388">
        <f>SUM(I579:I580)</f>
        <v>40785</v>
      </c>
      <c r="J578" s="388">
        <f>SUM(J579:J580)</f>
        <v>40785</v>
      </c>
    </row>
    <row r="579" spans="1:10" ht="18" customHeight="1" x14ac:dyDescent="0.25">
      <c r="A579" s="89" t="s">
        <v>484</v>
      </c>
      <c r="B579" s="330">
        <v>10</v>
      </c>
      <c r="C579" s="2" t="s">
        <v>15</v>
      </c>
      <c r="D579" s="218" t="s">
        <v>160</v>
      </c>
      <c r="E579" s="219" t="s">
        <v>10</v>
      </c>
      <c r="F579" s="220" t="s">
        <v>429</v>
      </c>
      <c r="G579" s="2" t="s">
        <v>16</v>
      </c>
      <c r="H579" s="390">
        <f>SUM(прил4!I366)</f>
        <v>448</v>
      </c>
      <c r="I579" s="390">
        <f>SUM(прил4!J366)</f>
        <v>448</v>
      </c>
      <c r="J579" s="390">
        <f>SUM(прил4!K366)</f>
        <v>448</v>
      </c>
    </row>
    <row r="580" spans="1:10" ht="16.5" customHeight="1" x14ac:dyDescent="0.25">
      <c r="A580" s="3" t="s">
        <v>39</v>
      </c>
      <c r="B580" s="330">
        <v>10</v>
      </c>
      <c r="C580" s="2" t="s">
        <v>15</v>
      </c>
      <c r="D580" s="218" t="s">
        <v>160</v>
      </c>
      <c r="E580" s="219" t="s">
        <v>10</v>
      </c>
      <c r="F580" s="220" t="s">
        <v>429</v>
      </c>
      <c r="G580" s="2" t="s">
        <v>38</v>
      </c>
      <c r="H580" s="390">
        <f>SUM(прил4!I367)</f>
        <v>43529</v>
      </c>
      <c r="I580" s="390">
        <f>SUM(прил4!J367)</f>
        <v>40337</v>
      </c>
      <c r="J580" s="390">
        <f>SUM(прил4!K367)</f>
        <v>40337</v>
      </c>
    </row>
    <row r="581" spans="1:10" ht="32.25" customHeight="1" x14ac:dyDescent="0.25">
      <c r="A581" s="84" t="s">
        <v>765</v>
      </c>
      <c r="B581" s="330">
        <v>10</v>
      </c>
      <c r="C581" s="2" t="s">
        <v>15</v>
      </c>
      <c r="D581" s="218" t="s">
        <v>160</v>
      </c>
      <c r="E581" s="219" t="s">
        <v>10</v>
      </c>
      <c r="F581" s="220" t="s">
        <v>430</v>
      </c>
      <c r="G581" s="2"/>
      <c r="H581" s="388">
        <f>SUM(H582:H583)</f>
        <v>113349</v>
      </c>
      <c r="I581" s="388">
        <f>SUM(I582:I583)</f>
        <v>113349</v>
      </c>
      <c r="J581" s="388">
        <f>SUM(J582:J583)</f>
        <v>113349</v>
      </c>
    </row>
    <row r="582" spans="1:10" s="78" customFormat="1" ht="32.25" customHeight="1" x14ac:dyDescent="0.25">
      <c r="A582" s="89" t="s">
        <v>484</v>
      </c>
      <c r="B582" s="330">
        <v>10</v>
      </c>
      <c r="C582" s="2" t="s">
        <v>15</v>
      </c>
      <c r="D582" s="218" t="s">
        <v>160</v>
      </c>
      <c r="E582" s="219" t="s">
        <v>10</v>
      </c>
      <c r="F582" s="220" t="s">
        <v>430</v>
      </c>
      <c r="G582" s="77" t="s">
        <v>16</v>
      </c>
      <c r="H582" s="390">
        <f>SUM(прил4!I369)</f>
        <v>1562</v>
      </c>
      <c r="I582" s="390">
        <f>SUM(прил4!J369)</f>
        <v>1562</v>
      </c>
      <c r="J582" s="390">
        <f>SUM(прил4!K369)</f>
        <v>1562</v>
      </c>
    </row>
    <row r="583" spans="1:10" ht="15.75" x14ac:dyDescent="0.25">
      <c r="A583" s="3" t="s">
        <v>39</v>
      </c>
      <c r="B583" s="330">
        <v>10</v>
      </c>
      <c r="C583" s="2" t="s">
        <v>15</v>
      </c>
      <c r="D583" s="218" t="s">
        <v>160</v>
      </c>
      <c r="E583" s="219" t="s">
        <v>10</v>
      </c>
      <c r="F583" s="220" t="s">
        <v>430</v>
      </c>
      <c r="G583" s="2" t="s">
        <v>38</v>
      </c>
      <c r="H583" s="390">
        <f>SUM(прил4!I370)</f>
        <v>111787</v>
      </c>
      <c r="I583" s="390">
        <f>SUM(прил4!J370)</f>
        <v>111787</v>
      </c>
      <c r="J583" s="390">
        <f>SUM(прил4!K370)</f>
        <v>111787</v>
      </c>
    </row>
    <row r="584" spans="1:10" ht="15.75" x14ac:dyDescent="0.25">
      <c r="A584" s="83" t="s">
        <v>818</v>
      </c>
      <c r="B584" s="330">
        <v>10</v>
      </c>
      <c r="C584" s="2" t="s">
        <v>15</v>
      </c>
      <c r="D584" s="218" t="s">
        <v>160</v>
      </c>
      <c r="E584" s="219" t="s">
        <v>10</v>
      </c>
      <c r="F584" s="220" t="s">
        <v>817</v>
      </c>
      <c r="G584" s="2"/>
      <c r="H584" s="388">
        <f>SUM(H585:H586)</f>
        <v>4293137</v>
      </c>
      <c r="I584" s="388">
        <f>SUM(I585:I586)</f>
        <v>4061664</v>
      </c>
      <c r="J584" s="388">
        <f>SUM(J585:J586)</f>
        <v>4061664</v>
      </c>
    </row>
    <row r="585" spans="1:10" ht="31.5" x14ac:dyDescent="0.25">
      <c r="A585" s="89" t="s">
        <v>484</v>
      </c>
      <c r="B585" s="330">
        <v>10</v>
      </c>
      <c r="C585" s="2" t="s">
        <v>15</v>
      </c>
      <c r="D585" s="218" t="s">
        <v>160</v>
      </c>
      <c r="E585" s="219" t="s">
        <v>10</v>
      </c>
      <c r="F585" s="220" t="s">
        <v>817</v>
      </c>
      <c r="G585" s="2" t="s">
        <v>16</v>
      </c>
      <c r="H585" s="390">
        <f>SUM(прил4!I372)</f>
        <v>36010</v>
      </c>
      <c r="I585" s="390">
        <f>SUM(прил4!J372)</f>
        <v>36010</v>
      </c>
      <c r="J585" s="390">
        <f>SUM(прил4!K372)</f>
        <v>36010</v>
      </c>
    </row>
    <row r="586" spans="1:10" ht="15.75" customHeight="1" x14ac:dyDescent="0.25">
      <c r="A586" s="3" t="s">
        <v>39</v>
      </c>
      <c r="B586" s="330">
        <v>10</v>
      </c>
      <c r="C586" s="2" t="s">
        <v>15</v>
      </c>
      <c r="D586" s="218" t="s">
        <v>160</v>
      </c>
      <c r="E586" s="219" t="s">
        <v>10</v>
      </c>
      <c r="F586" s="220" t="s">
        <v>817</v>
      </c>
      <c r="G586" s="2" t="s">
        <v>38</v>
      </c>
      <c r="H586" s="390">
        <f>SUM(прил4!I373)</f>
        <v>4257127</v>
      </c>
      <c r="I586" s="390">
        <f>SUM(прил4!J373)</f>
        <v>4025654</v>
      </c>
      <c r="J586" s="390">
        <f>SUM(прил4!K373)</f>
        <v>4025654</v>
      </c>
    </row>
    <row r="587" spans="1:10" ht="15.75" hidden="1" x14ac:dyDescent="0.25">
      <c r="A587" s="84"/>
      <c r="B587" s="330"/>
      <c r="C587" s="2"/>
      <c r="D587" s="218"/>
      <c r="E587" s="219"/>
      <c r="F587" s="220"/>
      <c r="G587" s="2"/>
      <c r="H587" s="388">
        <f>SUM(H588:H589)</f>
        <v>0</v>
      </c>
      <c r="I587" s="388">
        <f>SUM(I588:I589)</f>
        <v>0</v>
      </c>
      <c r="J587" s="388">
        <f>SUM(J588:J589)</f>
        <v>0</v>
      </c>
    </row>
    <row r="588" spans="1:10" ht="15.75" hidden="1" x14ac:dyDescent="0.25">
      <c r="A588" s="89"/>
      <c r="B588" s="330"/>
      <c r="C588" s="2"/>
      <c r="D588" s="218"/>
      <c r="E588" s="219"/>
      <c r="F588" s="220"/>
      <c r="G588" s="2"/>
      <c r="H588" s="390">
        <f>SUM(прил4!I375)</f>
        <v>0</v>
      </c>
      <c r="I588" s="390">
        <f>SUM(прил4!J375)</f>
        <v>0</v>
      </c>
      <c r="J588" s="390">
        <f>SUM(прил4!K375)</f>
        <v>0</v>
      </c>
    </row>
    <row r="589" spans="1:10" ht="18" hidden="1" customHeight="1" x14ac:dyDescent="0.25">
      <c r="A589" s="3"/>
      <c r="B589" s="330"/>
      <c r="C589" s="2"/>
      <c r="D589" s="218"/>
      <c r="E589" s="219"/>
      <c r="F589" s="220"/>
      <c r="G589" s="2"/>
      <c r="H589" s="390">
        <f>SUM(прил4!I376)</f>
        <v>0</v>
      </c>
      <c r="I589" s="390">
        <f>SUM(прил4!J376)</f>
        <v>0</v>
      </c>
      <c r="J589" s="390">
        <f>SUM(прил4!K376)</f>
        <v>0</v>
      </c>
    </row>
    <row r="590" spans="1:10" ht="30" customHeight="1" x14ac:dyDescent="0.25">
      <c r="A590" s="75" t="s">
        <v>122</v>
      </c>
      <c r="B590" s="30">
        <v>10</v>
      </c>
      <c r="C590" s="28" t="s">
        <v>15</v>
      </c>
      <c r="D590" s="215" t="s">
        <v>397</v>
      </c>
      <c r="E590" s="216" t="s">
        <v>343</v>
      </c>
      <c r="F590" s="217" t="s">
        <v>344</v>
      </c>
      <c r="G590" s="28"/>
      <c r="H590" s="387">
        <f>SUM(H591,H606)</f>
        <v>487200</v>
      </c>
      <c r="I590" s="387">
        <f>SUM(I591,I606)</f>
        <v>487513</v>
      </c>
      <c r="J590" s="387">
        <f>SUM(J591,J606)</f>
        <v>487513</v>
      </c>
    </row>
    <row r="591" spans="1:10" ht="48" customHeight="1" x14ac:dyDescent="0.25">
      <c r="A591" s="84" t="s">
        <v>123</v>
      </c>
      <c r="B591" s="330">
        <v>10</v>
      </c>
      <c r="C591" s="2" t="s">
        <v>15</v>
      </c>
      <c r="D591" s="218" t="s">
        <v>193</v>
      </c>
      <c r="E591" s="219" t="s">
        <v>343</v>
      </c>
      <c r="F591" s="220" t="s">
        <v>344</v>
      </c>
      <c r="G591" s="2"/>
      <c r="H591" s="388">
        <f>SUM(H592+H599)</f>
        <v>476510</v>
      </c>
      <c r="I591" s="388">
        <f>SUM(I592+I599)</f>
        <v>476510</v>
      </c>
      <c r="J591" s="388">
        <f>SUM(J592+J599)</f>
        <v>476510</v>
      </c>
    </row>
    <row r="592" spans="1:10" ht="18" customHeight="1" x14ac:dyDescent="0.25">
      <c r="A592" s="84" t="s">
        <v>398</v>
      </c>
      <c r="B592" s="330">
        <v>10</v>
      </c>
      <c r="C592" s="2" t="s">
        <v>15</v>
      </c>
      <c r="D592" s="218" t="s">
        <v>193</v>
      </c>
      <c r="E592" s="219" t="s">
        <v>10</v>
      </c>
      <c r="F592" s="220" t="s">
        <v>344</v>
      </c>
      <c r="G592" s="2"/>
      <c r="H592" s="388">
        <f>SUM(H593+H595+H597)</f>
        <v>65580</v>
      </c>
      <c r="I592" s="388">
        <f>SUM(I593+I595+I597)</f>
        <v>65580</v>
      </c>
      <c r="J592" s="388">
        <f>SUM(J593+J595+J597)</f>
        <v>65580</v>
      </c>
    </row>
    <row r="593" spans="1:10" ht="31.5" customHeight="1" x14ac:dyDescent="0.25">
      <c r="A593" s="101" t="s">
        <v>491</v>
      </c>
      <c r="B593" s="330">
        <v>10</v>
      </c>
      <c r="C593" s="2" t="s">
        <v>15</v>
      </c>
      <c r="D593" s="218" t="s">
        <v>193</v>
      </c>
      <c r="E593" s="219" t="s">
        <v>10</v>
      </c>
      <c r="F593" s="220" t="s">
        <v>490</v>
      </c>
      <c r="G593" s="2"/>
      <c r="H593" s="388">
        <f>SUM(H594)</f>
        <v>4200</v>
      </c>
      <c r="I593" s="388">
        <f>SUM(I594)</f>
        <v>4200</v>
      </c>
      <c r="J593" s="388">
        <f>SUM(J594)</f>
        <v>4200</v>
      </c>
    </row>
    <row r="594" spans="1:10" ht="18" customHeight="1" x14ac:dyDescent="0.25">
      <c r="A594" s="61" t="s">
        <v>39</v>
      </c>
      <c r="B594" s="330">
        <v>10</v>
      </c>
      <c r="C594" s="2" t="s">
        <v>15</v>
      </c>
      <c r="D594" s="218" t="s">
        <v>193</v>
      </c>
      <c r="E594" s="219" t="s">
        <v>10</v>
      </c>
      <c r="F594" s="220" t="s">
        <v>490</v>
      </c>
      <c r="G594" s="2" t="s">
        <v>38</v>
      </c>
      <c r="H594" s="390">
        <f>SUM(прил4!I688)</f>
        <v>4200</v>
      </c>
      <c r="I594" s="390">
        <f>SUM(прил4!J688)</f>
        <v>4200</v>
      </c>
      <c r="J594" s="390">
        <f>SUM(прил4!K688)</f>
        <v>4200</v>
      </c>
    </row>
    <row r="595" spans="1:10" ht="16.5" customHeight="1" x14ac:dyDescent="0.25">
      <c r="A595" s="3" t="s">
        <v>402</v>
      </c>
      <c r="B595" s="330">
        <v>10</v>
      </c>
      <c r="C595" s="2" t="s">
        <v>15</v>
      </c>
      <c r="D595" s="218" t="s">
        <v>193</v>
      </c>
      <c r="E595" s="219" t="s">
        <v>10</v>
      </c>
      <c r="F595" s="220" t="s">
        <v>403</v>
      </c>
      <c r="G595" s="2"/>
      <c r="H595" s="388">
        <f>SUM(H596)</f>
        <v>61380</v>
      </c>
      <c r="I595" s="388">
        <f>SUM(I596)</f>
        <v>61380</v>
      </c>
      <c r="J595" s="388">
        <f>SUM(J596)</f>
        <v>61380</v>
      </c>
    </row>
    <row r="596" spans="1:10" ht="16.5" customHeight="1" x14ac:dyDescent="0.25">
      <c r="A596" s="3" t="s">
        <v>39</v>
      </c>
      <c r="B596" s="330">
        <v>10</v>
      </c>
      <c r="C596" s="2" t="s">
        <v>15</v>
      </c>
      <c r="D596" s="218" t="s">
        <v>193</v>
      </c>
      <c r="E596" s="219" t="s">
        <v>10</v>
      </c>
      <c r="F596" s="220" t="s">
        <v>403</v>
      </c>
      <c r="G596" s="2" t="s">
        <v>38</v>
      </c>
      <c r="H596" s="390">
        <f>SUM(прил4!I690)</f>
        <v>61380</v>
      </c>
      <c r="I596" s="390">
        <f>SUM(прил4!J690)</f>
        <v>61380</v>
      </c>
      <c r="J596" s="390">
        <f>SUM(прил4!K690)</f>
        <v>61380</v>
      </c>
    </row>
    <row r="597" spans="1:10" s="473" customFormat="1" ht="31.5" hidden="1" customHeight="1" x14ac:dyDescent="0.25">
      <c r="A597" s="369" t="s">
        <v>531</v>
      </c>
      <c r="B597" s="474">
        <v>10</v>
      </c>
      <c r="C597" s="2" t="s">
        <v>15</v>
      </c>
      <c r="D597" s="218" t="s">
        <v>193</v>
      </c>
      <c r="E597" s="219" t="s">
        <v>10</v>
      </c>
      <c r="F597" s="220" t="s">
        <v>530</v>
      </c>
      <c r="G597" s="2"/>
      <c r="H597" s="388">
        <f>SUM(H598)</f>
        <v>0</v>
      </c>
      <c r="I597" s="388">
        <f>SUM(I598)</f>
        <v>0</v>
      </c>
      <c r="J597" s="388">
        <f>SUM(J598)</f>
        <v>0</v>
      </c>
    </row>
    <row r="598" spans="1:10" s="473" customFormat="1" ht="16.5" hidden="1" customHeight="1" x14ac:dyDescent="0.25">
      <c r="A598" s="3" t="s">
        <v>39</v>
      </c>
      <c r="B598" s="474">
        <v>10</v>
      </c>
      <c r="C598" s="2" t="s">
        <v>15</v>
      </c>
      <c r="D598" s="218" t="s">
        <v>193</v>
      </c>
      <c r="E598" s="219" t="s">
        <v>10</v>
      </c>
      <c r="F598" s="220" t="s">
        <v>530</v>
      </c>
      <c r="G598" s="2" t="s">
        <v>38</v>
      </c>
      <c r="H598" s="390">
        <f>SUM(прил4!I692)</f>
        <v>0</v>
      </c>
      <c r="I598" s="390">
        <f>SUM(прил4!J692)</f>
        <v>0</v>
      </c>
      <c r="J598" s="390">
        <f>SUM(прил4!K692)</f>
        <v>0</v>
      </c>
    </row>
    <row r="599" spans="1:10" ht="16.5" customHeight="1" x14ac:dyDescent="0.25">
      <c r="A599" s="3" t="s">
        <v>408</v>
      </c>
      <c r="B599" s="330">
        <v>10</v>
      </c>
      <c r="C599" s="2" t="s">
        <v>15</v>
      </c>
      <c r="D599" s="218" t="s">
        <v>193</v>
      </c>
      <c r="E599" s="219" t="s">
        <v>12</v>
      </c>
      <c r="F599" s="220" t="s">
        <v>344</v>
      </c>
      <c r="G599" s="2"/>
      <c r="H599" s="388">
        <f>SUM(H600+H602+H604)</f>
        <v>410930</v>
      </c>
      <c r="I599" s="388">
        <f>SUM(I600+I602+I604)</f>
        <v>410930</v>
      </c>
      <c r="J599" s="388">
        <f>SUM(J600+J602+J604)</f>
        <v>410930</v>
      </c>
    </row>
    <row r="600" spans="1:10" ht="31.5" customHeight="1" x14ac:dyDescent="0.25">
      <c r="A600" s="101" t="s">
        <v>491</v>
      </c>
      <c r="B600" s="330">
        <v>10</v>
      </c>
      <c r="C600" s="2" t="s">
        <v>15</v>
      </c>
      <c r="D600" s="218" t="s">
        <v>193</v>
      </c>
      <c r="E600" s="219" t="s">
        <v>12</v>
      </c>
      <c r="F600" s="220" t="s">
        <v>490</v>
      </c>
      <c r="G600" s="2"/>
      <c r="H600" s="388">
        <f>SUM(H601)</f>
        <v>26102</v>
      </c>
      <c r="I600" s="388">
        <f>SUM(I601)</f>
        <v>26102</v>
      </c>
      <c r="J600" s="388">
        <f>SUM(J601)</f>
        <v>26102</v>
      </c>
    </row>
    <row r="601" spans="1:10" ht="16.5" customHeight="1" x14ac:dyDescent="0.25">
      <c r="A601" s="61" t="s">
        <v>39</v>
      </c>
      <c r="B601" s="330">
        <v>10</v>
      </c>
      <c r="C601" s="2" t="s">
        <v>15</v>
      </c>
      <c r="D601" s="218" t="s">
        <v>193</v>
      </c>
      <c r="E601" s="219" t="s">
        <v>12</v>
      </c>
      <c r="F601" s="220" t="s">
        <v>490</v>
      </c>
      <c r="G601" s="2" t="s">
        <v>38</v>
      </c>
      <c r="H601" s="390">
        <f>SUM(прил4!I695)</f>
        <v>26102</v>
      </c>
      <c r="I601" s="390">
        <f>SUM(прил4!J695)</f>
        <v>26102</v>
      </c>
      <c r="J601" s="390">
        <f>SUM(прил4!K695)</f>
        <v>26102</v>
      </c>
    </row>
    <row r="602" spans="1:10" ht="32.25" customHeight="1" x14ac:dyDescent="0.25">
      <c r="A602" s="3" t="s">
        <v>402</v>
      </c>
      <c r="B602" s="330">
        <v>10</v>
      </c>
      <c r="C602" s="2" t="s">
        <v>15</v>
      </c>
      <c r="D602" s="218" t="s">
        <v>193</v>
      </c>
      <c r="E602" s="219" t="s">
        <v>12</v>
      </c>
      <c r="F602" s="220" t="s">
        <v>403</v>
      </c>
      <c r="G602" s="2"/>
      <c r="H602" s="388">
        <f>SUM(H603)</f>
        <v>384828</v>
      </c>
      <c r="I602" s="388">
        <f>SUM(I603)</f>
        <v>384828</v>
      </c>
      <c r="J602" s="388">
        <f>SUM(J603)</f>
        <v>384828</v>
      </c>
    </row>
    <row r="603" spans="1:10" ht="16.5" customHeight="1" x14ac:dyDescent="0.25">
      <c r="A603" s="3" t="s">
        <v>39</v>
      </c>
      <c r="B603" s="330">
        <v>10</v>
      </c>
      <c r="C603" s="2" t="s">
        <v>15</v>
      </c>
      <c r="D603" s="218" t="s">
        <v>193</v>
      </c>
      <c r="E603" s="219" t="s">
        <v>12</v>
      </c>
      <c r="F603" s="220" t="s">
        <v>403</v>
      </c>
      <c r="G603" s="2" t="s">
        <v>38</v>
      </c>
      <c r="H603" s="390">
        <f>SUM(прил4!I697)</f>
        <v>384828</v>
      </c>
      <c r="I603" s="390">
        <f>SUM(прил4!J697)</f>
        <v>384828</v>
      </c>
      <c r="J603" s="390">
        <f>SUM(прил4!K697)</f>
        <v>384828</v>
      </c>
    </row>
    <row r="604" spans="1:10" ht="31.5" hidden="1" customHeight="1" x14ac:dyDescent="0.25">
      <c r="A604" s="369" t="s">
        <v>531</v>
      </c>
      <c r="B604" s="330">
        <v>10</v>
      </c>
      <c r="C604" s="2" t="s">
        <v>15</v>
      </c>
      <c r="D604" s="218" t="s">
        <v>193</v>
      </c>
      <c r="E604" s="219" t="s">
        <v>12</v>
      </c>
      <c r="F604" s="220" t="s">
        <v>530</v>
      </c>
      <c r="G604" s="2"/>
      <c r="H604" s="388">
        <f>SUM(H605)</f>
        <v>0</v>
      </c>
      <c r="I604" s="388">
        <f>SUM(I605)</f>
        <v>0</v>
      </c>
      <c r="J604" s="388">
        <f>SUM(J605)</f>
        <v>0</v>
      </c>
    </row>
    <row r="605" spans="1:10" ht="16.5" hidden="1" customHeight="1" x14ac:dyDescent="0.25">
      <c r="A605" s="3" t="s">
        <v>39</v>
      </c>
      <c r="B605" s="330">
        <v>10</v>
      </c>
      <c r="C605" s="2" t="s">
        <v>15</v>
      </c>
      <c r="D605" s="218" t="s">
        <v>193</v>
      </c>
      <c r="E605" s="219" t="s">
        <v>12</v>
      </c>
      <c r="F605" s="220" t="s">
        <v>530</v>
      </c>
      <c r="G605" s="2" t="s">
        <v>38</v>
      </c>
      <c r="H605" s="390">
        <f>SUM(прил4!I699)</f>
        <v>0</v>
      </c>
      <c r="I605" s="390">
        <f>SUM(прил4!J699)</f>
        <v>0</v>
      </c>
      <c r="J605" s="390">
        <f>SUM(прил4!K699)</f>
        <v>0</v>
      </c>
    </row>
    <row r="606" spans="1:10" ht="48.75" customHeight="1" x14ac:dyDescent="0.25">
      <c r="A606" s="3" t="s">
        <v>126</v>
      </c>
      <c r="B606" s="330">
        <v>10</v>
      </c>
      <c r="C606" s="2" t="s">
        <v>15</v>
      </c>
      <c r="D606" s="218" t="s">
        <v>194</v>
      </c>
      <c r="E606" s="219" t="s">
        <v>343</v>
      </c>
      <c r="F606" s="220" t="s">
        <v>344</v>
      </c>
      <c r="G606" s="2"/>
      <c r="H606" s="388">
        <f>SUM(H607)</f>
        <v>10690</v>
      </c>
      <c r="I606" s="388">
        <f>SUM(I607)</f>
        <v>11003</v>
      </c>
      <c r="J606" s="388">
        <f>SUM(J607)</f>
        <v>11003</v>
      </c>
    </row>
    <row r="607" spans="1:10" ht="32.25" customHeight="1" x14ac:dyDescent="0.25">
      <c r="A607" s="3" t="s">
        <v>411</v>
      </c>
      <c r="B607" s="330">
        <v>10</v>
      </c>
      <c r="C607" s="2" t="s">
        <v>15</v>
      </c>
      <c r="D607" s="218" t="s">
        <v>194</v>
      </c>
      <c r="E607" s="219" t="s">
        <v>10</v>
      </c>
      <c r="F607" s="220" t="s">
        <v>344</v>
      </c>
      <c r="G607" s="2"/>
      <c r="H607" s="388">
        <f>SUM(H608+H610+H613)</f>
        <v>10690</v>
      </c>
      <c r="I607" s="388">
        <f>SUM(I608+I610+I613)</f>
        <v>11003</v>
      </c>
      <c r="J607" s="388">
        <f>SUM(J608+J610+J613)</f>
        <v>11003</v>
      </c>
    </row>
    <row r="608" spans="1:10" ht="32.25" customHeight="1" x14ac:dyDescent="0.25">
      <c r="A608" s="101" t="s">
        <v>491</v>
      </c>
      <c r="B608" s="330">
        <v>10</v>
      </c>
      <c r="C608" s="2" t="s">
        <v>15</v>
      </c>
      <c r="D608" s="218" t="s">
        <v>194</v>
      </c>
      <c r="E608" s="219" t="s">
        <v>10</v>
      </c>
      <c r="F608" s="220" t="s">
        <v>490</v>
      </c>
      <c r="G608" s="2"/>
      <c r="H608" s="388">
        <f>SUM(H609)</f>
        <v>1003</v>
      </c>
      <c r="I608" s="388">
        <f>SUM(I609)</f>
        <v>1003</v>
      </c>
      <c r="J608" s="388">
        <f>SUM(J609)</f>
        <v>1003</v>
      </c>
    </row>
    <row r="609" spans="1:10" ht="33.75" customHeight="1" x14ac:dyDescent="0.25">
      <c r="A609" s="101" t="s">
        <v>677</v>
      </c>
      <c r="B609" s="330">
        <v>10</v>
      </c>
      <c r="C609" s="2" t="s">
        <v>15</v>
      </c>
      <c r="D609" s="218" t="s">
        <v>194</v>
      </c>
      <c r="E609" s="219" t="s">
        <v>10</v>
      </c>
      <c r="F609" s="220" t="s">
        <v>490</v>
      </c>
      <c r="G609" s="2" t="s">
        <v>678</v>
      </c>
      <c r="H609" s="390">
        <f>SUM(прил4!I703)</f>
        <v>1003</v>
      </c>
      <c r="I609" s="390">
        <f>SUM(прил4!J703)</f>
        <v>1003</v>
      </c>
      <c r="J609" s="390">
        <f>SUM(прил4!K703)</f>
        <v>1003</v>
      </c>
    </row>
    <row r="610" spans="1:10" ht="31.5" x14ac:dyDescent="0.25">
      <c r="A610" s="3" t="s">
        <v>402</v>
      </c>
      <c r="B610" s="330">
        <v>10</v>
      </c>
      <c r="C610" s="2" t="s">
        <v>15</v>
      </c>
      <c r="D610" s="218" t="s">
        <v>194</v>
      </c>
      <c r="E610" s="219" t="s">
        <v>10</v>
      </c>
      <c r="F610" s="220" t="s">
        <v>403</v>
      </c>
      <c r="G610" s="2"/>
      <c r="H610" s="388">
        <f>SUM(H611:H612)</f>
        <v>9687</v>
      </c>
      <c r="I610" s="388">
        <f>SUM(I611:I612)</f>
        <v>10000</v>
      </c>
      <c r="J610" s="388">
        <f>SUM(J611:J612)</f>
        <v>10000</v>
      </c>
    </row>
    <row r="611" spans="1:10" ht="15.75" hidden="1" x14ac:dyDescent="0.25">
      <c r="A611" s="3" t="s">
        <v>39</v>
      </c>
      <c r="B611" s="330">
        <v>10</v>
      </c>
      <c r="C611" s="2" t="s">
        <v>15</v>
      </c>
      <c r="D611" s="218" t="s">
        <v>194</v>
      </c>
      <c r="E611" s="219" t="s">
        <v>10</v>
      </c>
      <c r="F611" s="220" t="s">
        <v>403</v>
      </c>
      <c r="G611" s="2" t="s">
        <v>38</v>
      </c>
      <c r="H611" s="390">
        <f>SUM(прил4!I705)</f>
        <v>0</v>
      </c>
      <c r="I611" s="390">
        <f>SUM(прил4!J705)</f>
        <v>0</v>
      </c>
      <c r="J611" s="390">
        <f>SUM(прил4!K705)</f>
        <v>0</v>
      </c>
    </row>
    <row r="612" spans="1:10" s="578" customFormat="1" ht="31.5" x14ac:dyDescent="0.25">
      <c r="A612" s="101" t="s">
        <v>677</v>
      </c>
      <c r="B612" s="579">
        <v>10</v>
      </c>
      <c r="C612" s="2" t="s">
        <v>15</v>
      </c>
      <c r="D612" s="218" t="s">
        <v>194</v>
      </c>
      <c r="E612" s="219" t="s">
        <v>10</v>
      </c>
      <c r="F612" s="220" t="s">
        <v>403</v>
      </c>
      <c r="G612" s="2" t="s">
        <v>678</v>
      </c>
      <c r="H612" s="390">
        <f>SUM(прил4!I706)</f>
        <v>9687</v>
      </c>
      <c r="I612" s="390">
        <f>SUM(прил4!J706)</f>
        <v>10000</v>
      </c>
      <c r="J612" s="390">
        <f>SUM(прил4!K706)</f>
        <v>10000</v>
      </c>
    </row>
    <row r="613" spans="1:10" s="473" customFormat="1" ht="31.5" hidden="1" x14ac:dyDescent="0.25">
      <c r="A613" s="369" t="s">
        <v>531</v>
      </c>
      <c r="B613" s="474">
        <v>10</v>
      </c>
      <c r="C613" s="2" t="s">
        <v>15</v>
      </c>
      <c r="D613" s="218" t="s">
        <v>194</v>
      </c>
      <c r="E613" s="219" t="s">
        <v>10</v>
      </c>
      <c r="F613" s="220" t="s">
        <v>530</v>
      </c>
      <c r="G613" s="2"/>
      <c r="H613" s="388">
        <f>SUM(H614)</f>
        <v>0</v>
      </c>
      <c r="I613" s="388">
        <f>SUM(I614)</f>
        <v>0</v>
      </c>
      <c r="J613" s="388">
        <f>SUM(J614)</f>
        <v>0</v>
      </c>
    </row>
    <row r="614" spans="1:10" s="473" customFormat="1" ht="15.75" hidden="1" x14ac:dyDescent="0.25">
      <c r="A614" s="3" t="s">
        <v>39</v>
      </c>
      <c r="B614" s="474">
        <v>10</v>
      </c>
      <c r="C614" s="2" t="s">
        <v>15</v>
      </c>
      <c r="D614" s="218" t="s">
        <v>194</v>
      </c>
      <c r="E614" s="219" t="s">
        <v>10</v>
      </c>
      <c r="F614" s="220" t="s">
        <v>530</v>
      </c>
      <c r="G614" s="2" t="s">
        <v>38</v>
      </c>
      <c r="H614" s="390">
        <f>SUM(прил4!I708)</f>
        <v>0</v>
      </c>
      <c r="I614" s="390">
        <f>SUM(прил4!J708)</f>
        <v>0</v>
      </c>
      <c r="J614" s="390">
        <f>SUM(прил4!K708)</f>
        <v>0</v>
      </c>
    </row>
    <row r="615" spans="1:10" ht="15.75" x14ac:dyDescent="0.25">
      <c r="A615" s="86" t="s">
        <v>41</v>
      </c>
      <c r="B615" s="40">
        <v>10</v>
      </c>
      <c r="C615" s="23" t="s">
        <v>19</v>
      </c>
      <c r="D615" s="212"/>
      <c r="E615" s="213"/>
      <c r="F615" s="214"/>
      <c r="G615" s="22"/>
      <c r="H615" s="393">
        <f>SUM(H632,H616+H637)</f>
        <v>24856431</v>
      </c>
      <c r="I615" s="393">
        <f>SUM(I632,I616+I637)</f>
        <v>12186829</v>
      </c>
      <c r="J615" s="393">
        <f>SUM(J632,J616+J637)</f>
        <v>12245115</v>
      </c>
    </row>
    <row r="616" spans="1:10" ht="33.75" customHeight="1" x14ac:dyDescent="0.25">
      <c r="A616" s="75" t="s">
        <v>95</v>
      </c>
      <c r="B616" s="30">
        <v>10</v>
      </c>
      <c r="C616" s="28" t="s">
        <v>19</v>
      </c>
      <c r="D616" s="215" t="s">
        <v>158</v>
      </c>
      <c r="E616" s="216" t="s">
        <v>343</v>
      </c>
      <c r="F616" s="217" t="s">
        <v>344</v>
      </c>
      <c r="G616" s="28"/>
      <c r="H616" s="387">
        <f>SUM(H617+H625)</f>
        <v>22742534</v>
      </c>
      <c r="I616" s="387">
        <f>SUM(I617+I625)</f>
        <v>10480781</v>
      </c>
      <c r="J616" s="387">
        <f>SUM(J617+J625)</f>
        <v>10480781</v>
      </c>
    </row>
    <row r="617" spans="1:10" ht="49.5" hidden="1" customHeight="1" x14ac:dyDescent="0.25">
      <c r="A617" s="3" t="s">
        <v>139</v>
      </c>
      <c r="B617" s="6">
        <v>10</v>
      </c>
      <c r="C617" s="2" t="s">
        <v>19</v>
      </c>
      <c r="D617" s="218" t="s">
        <v>160</v>
      </c>
      <c r="E617" s="219" t="s">
        <v>343</v>
      </c>
      <c r="F617" s="220" t="s">
        <v>344</v>
      </c>
      <c r="G617" s="2"/>
      <c r="H617" s="388">
        <f>SUM(H618)</f>
        <v>0</v>
      </c>
      <c r="I617" s="388">
        <f>SUM(I618)</f>
        <v>0</v>
      </c>
      <c r="J617" s="388">
        <f>SUM(J618)</f>
        <v>0</v>
      </c>
    </row>
    <row r="618" spans="1:10" ht="33.75" hidden="1" customHeight="1" x14ac:dyDescent="0.25">
      <c r="A618" s="3" t="s">
        <v>427</v>
      </c>
      <c r="B618" s="6">
        <v>10</v>
      </c>
      <c r="C618" s="2" t="s">
        <v>19</v>
      </c>
      <c r="D618" s="218" t="s">
        <v>160</v>
      </c>
      <c r="E618" s="219" t="s">
        <v>10</v>
      </c>
      <c r="F618" s="220" t="s">
        <v>344</v>
      </c>
      <c r="G618" s="2"/>
      <c r="H618" s="388">
        <f>SUM(H619+H621+H623)</f>
        <v>0</v>
      </c>
      <c r="I618" s="388">
        <f>SUM(I619+I621+I623)</f>
        <v>0</v>
      </c>
      <c r="J618" s="388">
        <f>SUM(J619+J621+J623)</f>
        <v>0</v>
      </c>
    </row>
    <row r="619" spans="1:10" ht="15" hidden="1" customHeight="1" x14ac:dyDescent="0.25">
      <c r="A619" s="84" t="s">
        <v>497</v>
      </c>
      <c r="B619" s="6">
        <v>10</v>
      </c>
      <c r="C619" s="2" t="s">
        <v>19</v>
      </c>
      <c r="D619" s="218" t="s">
        <v>160</v>
      </c>
      <c r="E619" s="219" t="s">
        <v>10</v>
      </c>
      <c r="F619" s="220" t="s">
        <v>428</v>
      </c>
      <c r="G619" s="2"/>
      <c r="H619" s="388">
        <f>SUM(H620:H620)</f>
        <v>0</v>
      </c>
      <c r="I619" s="388">
        <f>SUM(I620:I620)</f>
        <v>0</v>
      </c>
      <c r="J619" s="388">
        <f>SUM(J620:J620)</f>
        <v>0</v>
      </c>
    </row>
    <row r="620" spans="1:10" ht="15.75" hidden="1" x14ac:dyDescent="0.25">
      <c r="A620" s="3" t="s">
        <v>39</v>
      </c>
      <c r="B620" s="6">
        <v>10</v>
      </c>
      <c r="C620" s="2" t="s">
        <v>19</v>
      </c>
      <c r="D620" s="218" t="s">
        <v>160</v>
      </c>
      <c r="E620" s="219" t="s">
        <v>10</v>
      </c>
      <c r="F620" s="220" t="s">
        <v>428</v>
      </c>
      <c r="G620" s="2" t="s">
        <v>38</v>
      </c>
      <c r="H620" s="390">
        <f>SUM(прил4!I382)</f>
        <v>0</v>
      </c>
      <c r="I620" s="390">
        <f>SUM(прил4!J382)</f>
        <v>0</v>
      </c>
      <c r="J620" s="390">
        <f>SUM(прил4!K382)</f>
        <v>0</v>
      </c>
    </row>
    <row r="621" spans="1:10" s="473" customFormat="1" ht="18.75" hidden="1" customHeight="1" x14ac:dyDescent="0.25">
      <c r="A621" s="61" t="s">
        <v>766</v>
      </c>
      <c r="B621" s="6">
        <v>10</v>
      </c>
      <c r="C621" s="2" t="s">
        <v>19</v>
      </c>
      <c r="D621" s="218" t="s">
        <v>160</v>
      </c>
      <c r="E621" s="219" t="s">
        <v>10</v>
      </c>
      <c r="F621" s="259" t="s">
        <v>596</v>
      </c>
      <c r="G621" s="266"/>
      <c r="H621" s="388">
        <f>SUM(H622)</f>
        <v>0</v>
      </c>
      <c r="I621" s="388">
        <f>SUM(I622)</f>
        <v>0</v>
      </c>
      <c r="J621" s="388">
        <f>SUM(J622)</f>
        <v>0</v>
      </c>
    </row>
    <row r="622" spans="1:10" s="473" customFormat="1" ht="18" hidden="1" customHeight="1" x14ac:dyDescent="0.25">
      <c r="A622" s="3" t="s">
        <v>39</v>
      </c>
      <c r="B622" s="6">
        <v>10</v>
      </c>
      <c r="C622" s="2" t="s">
        <v>19</v>
      </c>
      <c r="D622" s="218" t="s">
        <v>160</v>
      </c>
      <c r="E622" s="219" t="s">
        <v>10</v>
      </c>
      <c r="F622" s="259" t="s">
        <v>596</v>
      </c>
      <c r="G622" s="266" t="s">
        <v>38</v>
      </c>
      <c r="H622" s="390">
        <f>SUM(прил4!I384)</f>
        <v>0</v>
      </c>
      <c r="I622" s="390">
        <f>SUM(прил4!J384)</f>
        <v>0</v>
      </c>
      <c r="J622" s="390">
        <f>SUM(прил4!K384)</f>
        <v>0</v>
      </c>
    </row>
    <row r="623" spans="1:10" s="473" customFormat="1" ht="32.25" hidden="1" customHeight="1" x14ac:dyDescent="0.25">
      <c r="A623" s="61" t="s">
        <v>767</v>
      </c>
      <c r="B623" s="6">
        <v>10</v>
      </c>
      <c r="C623" s="2" t="s">
        <v>19</v>
      </c>
      <c r="D623" s="218" t="s">
        <v>160</v>
      </c>
      <c r="E623" s="219" t="s">
        <v>10</v>
      </c>
      <c r="F623" s="259" t="s">
        <v>595</v>
      </c>
      <c r="G623" s="266"/>
      <c r="H623" s="388">
        <f>SUM(H624)</f>
        <v>0</v>
      </c>
      <c r="I623" s="388">
        <f>SUM(I624)</f>
        <v>0</v>
      </c>
      <c r="J623" s="388">
        <f>SUM(J624)</f>
        <v>0</v>
      </c>
    </row>
    <row r="624" spans="1:10" s="473" customFormat="1" ht="33" hidden="1" customHeight="1" x14ac:dyDescent="0.25">
      <c r="A624" s="110" t="s">
        <v>484</v>
      </c>
      <c r="B624" s="6">
        <v>10</v>
      </c>
      <c r="C624" s="2" t="s">
        <v>19</v>
      </c>
      <c r="D624" s="218" t="s">
        <v>160</v>
      </c>
      <c r="E624" s="219" t="s">
        <v>10</v>
      </c>
      <c r="F624" s="259" t="s">
        <v>595</v>
      </c>
      <c r="G624" s="266" t="s">
        <v>16</v>
      </c>
      <c r="H624" s="390">
        <f>SUM(прил4!I386)</f>
        <v>0</v>
      </c>
      <c r="I624" s="390">
        <f>SUM(прил4!J386)</f>
        <v>0</v>
      </c>
      <c r="J624" s="390">
        <f>SUM(прил4!K386)</f>
        <v>0</v>
      </c>
    </row>
    <row r="625" spans="1:10" ht="66" customHeight="1" x14ac:dyDescent="0.25">
      <c r="A625" s="3" t="s">
        <v>96</v>
      </c>
      <c r="B625" s="6">
        <v>10</v>
      </c>
      <c r="C625" s="2" t="s">
        <v>19</v>
      </c>
      <c r="D625" s="218" t="s">
        <v>188</v>
      </c>
      <c r="E625" s="219" t="s">
        <v>343</v>
      </c>
      <c r="F625" s="220" t="s">
        <v>344</v>
      </c>
      <c r="G625" s="2"/>
      <c r="H625" s="388">
        <f>SUM(H626+H629)</f>
        <v>22742534</v>
      </c>
      <c r="I625" s="388">
        <f>SUM(I626+I629)</f>
        <v>10480781</v>
      </c>
      <c r="J625" s="388">
        <f>SUM(J626+J629)</f>
        <v>10480781</v>
      </c>
    </row>
    <row r="626" spans="1:10" ht="34.5" customHeight="1" x14ac:dyDescent="0.25">
      <c r="A626" s="3" t="s">
        <v>351</v>
      </c>
      <c r="B626" s="6">
        <v>10</v>
      </c>
      <c r="C626" s="2" t="s">
        <v>19</v>
      </c>
      <c r="D626" s="218" t="s">
        <v>188</v>
      </c>
      <c r="E626" s="219" t="s">
        <v>10</v>
      </c>
      <c r="F626" s="220" t="s">
        <v>344</v>
      </c>
      <c r="G626" s="2"/>
      <c r="H626" s="388">
        <f>SUM(H627)</f>
        <v>9245781</v>
      </c>
      <c r="I626" s="388">
        <f>SUM(I627)</f>
        <v>10480781</v>
      </c>
      <c r="J626" s="388">
        <f>SUM(J627)</f>
        <v>10480781</v>
      </c>
    </row>
    <row r="627" spans="1:10" ht="33" customHeight="1" x14ac:dyDescent="0.25">
      <c r="A627" s="3" t="s">
        <v>326</v>
      </c>
      <c r="B627" s="6">
        <v>10</v>
      </c>
      <c r="C627" s="2" t="s">
        <v>19</v>
      </c>
      <c r="D627" s="218" t="s">
        <v>188</v>
      </c>
      <c r="E627" s="219" t="s">
        <v>10</v>
      </c>
      <c r="F627" s="220" t="s">
        <v>431</v>
      </c>
      <c r="G627" s="2"/>
      <c r="H627" s="388">
        <f>SUM(H628:H628)</f>
        <v>9245781</v>
      </c>
      <c r="I627" s="388">
        <f>SUM(I628:I628)</f>
        <v>10480781</v>
      </c>
      <c r="J627" s="388">
        <f>SUM(J628:J628)</f>
        <v>10480781</v>
      </c>
    </row>
    <row r="628" spans="1:10" ht="18" customHeight="1" x14ac:dyDescent="0.25">
      <c r="A628" s="3" t="s">
        <v>39</v>
      </c>
      <c r="B628" s="6">
        <v>10</v>
      </c>
      <c r="C628" s="2" t="s">
        <v>19</v>
      </c>
      <c r="D628" s="218" t="s">
        <v>188</v>
      </c>
      <c r="E628" s="219" t="s">
        <v>10</v>
      </c>
      <c r="F628" s="220" t="s">
        <v>431</v>
      </c>
      <c r="G628" s="2" t="s">
        <v>38</v>
      </c>
      <c r="H628" s="390">
        <f>SUM(прил4!I390)</f>
        <v>9245781</v>
      </c>
      <c r="I628" s="390">
        <f>SUM(прил4!J390)</f>
        <v>10480781</v>
      </c>
      <c r="J628" s="390">
        <f>SUM(прил4!K390)</f>
        <v>10480781</v>
      </c>
    </row>
    <row r="629" spans="1:10" s="557" customFormat="1" ht="31.5" x14ac:dyDescent="0.25">
      <c r="A629" s="61" t="s">
        <v>676</v>
      </c>
      <c r="B629" s="6">
        <v>10</v>
      </c>
      <c r="C629" s="2" t="s">
        <v>19</v>
      </c>
      <c r="D629" s="218" t="s">
        <v>188</v>
      </c>
      <c r="E629" s="219" t="s">
        <v>12</v>
      </c>
      <c r="F629" s="220" t="s">
        <v>344</v>
      </c>
      <c r="G629" s="2"/>
      <c r="H629" s="388">
        <f>SUM(H630)</f>
        <v>13496753</v>
      </c>
      <c r="I629" s="388">
        <f>SUM(I630)</f>
        <v>0</v>
      </c>
      <c r="J629" s="388">
        <f>SUM(J630)</f>
        <v>0</v>
      </c>
    </row>
    <row r="630" spans="1:10" s="557" customFormat="1" ht="48.75" customHeight="1" x14ac:dyDescent="0.25">
      <c r="A630" s="61" t="s">
        <v>819</v>
      </c>
      <c r="B630" s="6">
        <v>10</v>
      </c>
      <c r="C630" s="2" t="s">
        <v>19</v>
      </c>
      <c r="D630" s="218" t="s">
        <v>188</v>
      </c>
      <c r="E630" s="219" t="s">
        <v>12</v>
      </c>
      <c r="F630" s="220" t="s">
        <v>856</v>
      </c>
      <c r="G630" s="2"/>
      <c r="H630" s="388">
        <f>SUM(H631:H631)</f>
        <v>13496753</v>
      </c>
      <c r="I630" s="388">
        <f>SUM(I631:I631)</f>
        <v>0</v>
      </c>
      <c r="J630" s="388">
        <f>SUM(J631:J631)</f>
        <v>0</v>
      </c>
    </row>
    <row r="631" spans="1:10" s="557" customFormat="1" ht="31.5" x14ac:dyDescent="0.25">
      <c r="A631" s="61" t="s">
        <v>149</v>
      </c>
      <c r="B631" s="6">
        <v>10</v>
      </c>
      <c r="C631" s="2" t="s">
        <v>19</v>
      </c>
      <c r="D631" s="218" t="s">
        <v>188</v>
      </c>
      <c r="E631" s="219" t="s">
        <v>12</v>
      </c>
      <c r="F631" s="220" t="s">
        <v>856</v>
      </c>
      <c r="G631" s="2" t="s">
        <v>148</v>
      </c>
      <c r="H631" s="390">
        <f>SUM(прил4!I393)</f>
        <v>13496753</v>
      </c>
      <c r="I631" s="390">
        <f>SUM(прил4!J393)</f>
        <v>0</v>
      </c>
      <c r="J631" s="390">
        <f>SUM(прил4!K393)</f>
        <v>0</v>
      </c>
    </row>
    <row r="632" spans="1:10" ht="32.25" customHeight="1" x14ac:dyDescent="0.25">
      <c r="A632" s="75" t="s">
        <v>141</v>
      </c>
      <c r="B632" s="30">
        <v>10</v>
      </c>
      <c r="C632" s="28" t="s">
        <v>19</v>
      </c>
      <c r="D632" s="215" t="s">
        <v>397</v>
      </c>
      <c r="E632" s="216" t="s">
        <v>343</v>
      </c>
      <c r="F632" s="217" t="s">
        <v>344</v>
      </c>
      <c r="G632" s="28"/>
      <c r="H632" s="387">
        <f>SUM(H633)</f>
        <v>1458697</v>
      </c>
      <c r="I632" s="387">
        <f t="shared" ref="I632:J634" si="75">SUM(I633)</f>
        <v>1112185</v>
      </c>
      <c r="J632" s="387">
        <f t="shared" si="75"/>
        <v>1112185</v>
      </c>
    </row>
    <row r="633" spans="1:10" ht="49.5" customHeight="1" x14ac:dyDescent="0.25">
      <c r="A633" s="3" t="s">
        <v>142</v>
      </c>
      <c r="B633" s="330">
        <v>10</v>
      </c>
      <c r="C633" s="2" t="s">
        <v>19</v>
      </c>
      <c r="D633" s="218" t="s">
        <v>193</v>
      </c>
      <c r="E633" s="219" t="s">
        <v>343</v>
      </c>
      <c r="F633" s="220" t="s">
        <v>344</v>
      </c>
      <c r="G633" s="2"/>
      <c r="H633" s="388">
        <f>SUM(H634)</f>
        <v>1458697</v>
      </c>
      <c r="I633" s="388">
        <f t="shared" si="75"/>
        <v>1112185</v>
      </c>
      <c r="J633" s="388">
        <f t="shared" si="75"/>
        <v>1112185</v>
      </c>
    </row>
    <row r="634" spans="1:10" ht="17.25" customHeight="1" x14ac:dyDescent="0.25">
      <c r="A634" s="3" t="s">
        <v>398</v>
      </c>
      <c r="B634" s="6">
        <v>10</v>
      </c>
      <c r="C634" s="2" t="s">
        <v>19</v>
      </c>
      <c r="D634" s="218" t="s">
        <v>193</v>
      </c>
      <c r="E634" s="219" t="s">
        <v>10</v>
      </c>
      <c r="F634" s="220" t="s">
        <v>344</v>
      </c>
      <c r="G634" s="2"/>
      <c r="H634" s="388">
        <f>SUM(H635)</f>
        <v>1458697</v>
      </c>
      <c r="I634" s="388">
        <f t="shared" si="75"/>
        <v>1112185</v>
      </c>
      <c r="J634" s="388">
        <f t="shared" si="75"/>
        <v>1112185</v>
      </c>
    </row>
    <row r="635" spans="1:10" ht="16.5" customHeight="1" x14ac:dyDescent="0.25">
      <c r="A635" s="84" t="s">
        <v>143</v>
      </c>
      <c r="B635" s="330">
        <v>10</v>
      </c>
      <c r="C635" s="2" t="s">
        <v>19</v>
      </c>
      <c r="D635" s="218" t="s">
        <v>193</v>
      </c>
      <c r="E635" s="219" t="s">
        <v>10</v>
      </c>
      <c r="F635" s="220" t="s">
        <v>432</v>
      </c>
      <c r="G635" s="2"/>
      <c r="H635" s="388">
        <f>SUM(H636:H636)</f>
        <v>1458697</v>
      </c>
      <c r="I635" s="388">
        <f>SUM(I636:I636)</f>
        <v>1112185</v>
      </c>
      <c r="J635" s="388">
        <f>SUM(J636:J636)</f>
        <v>1112185</v>
      </c>
    </row>
    <row r="636" spans="1:10" ht="15.75" x14ac:dyDescent="0.25">
      <c r="A636" s="3" t="s">
        <v>39</v>
      </c>
      <c r="B636" s="330">
        <v>10</v>
      </c>
      <c r="C636" s="2" t="s">
        <v>19</v>
      </c>
      <c r="D636" s="218" t="s">
        <v>193</v>
      </c>
      <c r="E636" s="219" t="s">
        <v>10</v>
      </c>
      <c r="F636" s="220" t="s">
        <v>432</v>
      </c>
      <c r="G636" s="2" t="s">
        <v>38</v>
      </c>
      <c r="H636" s="390">
        <f>SUM(прил4!I714)</f>
        <v>1458697</v>
      </c>
      <c r="I636" s="390">
        <f>SUM(прил4!J714)</f>
        <v>1112185</v>
      </c>
      <c r="J636" s="390">
        <f>SUM(прил4!K714)</f>
        <v>1112185</v>
      </c>
    </row>
    <row r="637" spans="1:10" ht="47.25" x14ac:dyDescent="0.25">
      <c r="A637" s="27" t="s">
        <v>156</v>
      </c>
      <c r="B637" s="30">
        <v>10</v>
      </c>
      <c r="C637" s="28" t="s">
        <v>19</v>
      </c>
      <c r="D637" s="215" t="s">
        <v>390</v>
      </c>
      <c r="E637" s="216" t="s">
        <v>343</v>
      </c>
      <c r="F637" s="217" t="s">
        <v>344</v>
      </c>
      <c r="G637" s="28"/>
      <c r="H637" s="387">
        <f>SUM(H638)</f>
        <v>655200</v>
      </c>
      <c r="I637" s="387">
        <f t="shared" ref="I637:J640" si="76">SUM(I638)</f>
        <v>593863</v>
      </c>
      <c r="J637" s="387">
        <f t="shared" si="76"/>
        <v>652149</v>
      </c>
    </row>
    <row r="638" spans="1:10" ht="78.75" x14ac:dyDescent="0.25">
      <c r="A638" s="3" t="s">
        <v>157</v>
      </c>
      <c r="B638" s="330">
        <v>10</v>
      </c>
      <c r="C638" s="2" t="s">
        <v>19</v>
      </c>
      <c r="D638" s="218" t="s">
        <v>184</v>
      </c>
      <c r="E638" s="219" t="s">
        <v>343</v>
      </c>
      <c r="F638" s="220" t="s">
        <v>344</v>
      </c>
      <c r="G638" s="2"/>
      <c r="H638" s="388">
        <f>SUM(H639)</f>
        <v>655200</v>
      </c>
      <c r="I638" s="388">
        <f t="shared" si="76"/>
        <v>593863</v>
      </c>
      <c r="J638" s="388">
        <f t="shared" si="76"/>
        <v>652149</v>
      </c>
    </row>
    <row r="639" spans="1:10" ht="31.5" x14ac:dyDescent="0.25">
      <c r="A639" s="61" t="s">
        <v>396</v>
      </c>
      <c r="B639" s="330">
        <v>10</v>
      </c>
      <c r="C639" s="2" t="s">
        <v>19</v>
      </c>
      <c r="D639" s="218" t="s">
        <v>184</v>
      </c>
      <c r="E639" s="219" t="s">
        <v>10</v>
      </c>
      <c r="F639" s="220" t="s">
        <v>344</v>
      </c>
      <c r="G639" s="2"/>
      <c r="H639" s="388">
        <f>SUM(H640)</f>
        <v>655200</v>
      </c>
      <c r="I639" s="388">
        <f t="shared" si="76"/>
        <v>593863</v>
      </c>
      <c r="J639" s="388">
        <f t="shared" si="76"/>
        <v>652149</v>
      </c>
    </row>
    <row r="640" spans="1:10" ht="15.75" x14ac:dyDescent="0.25">
      <c r="A640" s="61" t="s">
        <v>525</v>
      </c>
      <c r="B640" s="330">
        <v>10</v>
      </c>
      <c r="C640" s="2" t="s">
        <v>19</v>
      </c>
      <c r="D640" s="218" t="s">
        <v>184</v>
      </c>
      <c r="E640" s="219" t="s">
        <v>10</v>
      </c>
      <c r="F640" s="220" t="s">
        <v>524</v>
      </c>
      <c r="G640" s="2"/>
      <c r="H640" s="388">
        <f>SUM(H641)</f>
        <v>655200</v>
      </c>
      <c r="I640" s="388">
        <f t="shared" si="76"/>
        <v>593863</v>
      </c>
      <c r="J640" s="388">
        <f t="shared" si="76"/>
        <v>652149</v>
      </c>
    </row>
    <row r="641" spans="1:10" ht="15.75" x14ac:dyDescent="0.25">
      <c r="A641" s="76" t="s">
        <v>39</v>
      </c>
      <c r="B641" s="330">
        <v>10</v>
      </c>
      <c r="C641" s="2" t="s">
        <v>19</v>
      </c>
      <c r="D641" s="218" t="s">
        <v>184</v>
      </c>
      <c r="E641" s="219" t="s">
        <v>10</v>
      </c>
      <c r="F641" s="220" t="s">
        <v>524</v>
      </c>
      <c r="G641" s="2" t="s">
        <v>38</v>
      </c>
      <c r="H641" s="390">
        <f>SUM(прил4!I398)</f>
        <v>655200</v>
      </c>
      <c r="I641" s="390">
        <f>SUM(прил4!J398)</f>
        <v>593863</v>
      </c>
      <c r="J641" s="390">
        <f>SUM(прил4!K398)</f>
        <v>652149</v>
      </c>
    </row>
    <row r="642" spans="1:10" s="9" customFormat="1" ht="16.5" customHeight="1" x14ac:dyDescent="0.25">
      <c r="A642" s="41" t="s">
        <v>63</v>
      </c>
      <c r="B642" s="40">
        <v>10</v>
      </c>
      <c r="C642" s="51" t="s">
        <v>61</v>
      </c>
      <c r="D642" s="212"/>
      <c r="E642" s="213"/>
      <c r="F642" s="214"/>
      <c r="G642" s="52"/>
      <c r="H642" s="393">
        <f>SUM(H643)</f>
        <v>5206443</v>
      </c>
      <c r="I642" s="393">
        <f>SUM(I643)</f>
        <v>5206443</v>
      </c>
      <c r="J642" s="393">
        <f>SUM(J643)</f>
        <v>5206443</v>
      </c>
    </row>
    <row r="643" spans="1:10" ht="35.25" customHeight="1" x14ac:dyDescent="0.25">
      <c r="A643" s="92" t="s">
        <v>108</v>
      </c>
      <c r="B643" s="67">
        <v>10</v>
      </c>
      <c r="C643" s="68" t="s">
        <v>61</v>
      </c>
      <c r="D643" s="260" t="s">
        <v>158</v>
      </c>
      <c r="E643" s="261" t="s">
        <v>343</v>
      </c>
      <c r="F643" s="262" t="s">
        <v>344</v>
      </c>
      <c r="G643" s="31"/>
      <c r="H643" s="387">
        <f>SUM(H644+H653)</f>
        <v>5206443</v>
      </c>
      <c r="I643" s="387">
        <f>SUM(I644+I653)</f>
        <v>5206443</v>
      </c>
      <c r="J643" s="387">
        <f>SUM(J644+J653)</f>
        <v>5206443</v>
      </c>
    </row>
    <row r="644" spans="1:10" ht="48" customHeight="1" x14ac:dyDescent="0.25">
      <c r="A644" s="7" t="s">
        <v>107</v>
      </c>
      <c r="B644" s="34">
        <v>10</v>
      </c>
      <c r="C644" s="35" t="s">
        <v>61</v>
      </c>
      <c r="D644" s="257" t="s">
        <v>189</v>
      </c>
      <c r="E644" s="258" t="s">
        <v>343</v>
      </c>
      <c r="F644" s="259" t="s">
        <v>344</v>
      </c>
      <c r="G644" s="266"/>
      <c r="H644" s="388">
        <f>SUM(H645)</f>
        <v>3786504</v>
      </c>
      <c r="I644" s="388">
        <f>SUM(I645)</f>
        <v>3786504</v>
      </c>
      <c r="J644" s="388">
        <f>SUM(J645)</f>
        <v>3786504</v>
      </c>
    </row>
    <row r="645" spans="1:10" ht="36" customHeight="1" x14ac:dyDescent="0.25">
      <c r="A645" s="7" t="s">
        <v>367</v>
      </c>
      <c r="B645" s="34">
        <v>10</v>
      </c>
      <c r="C645" s="35" t="s">
        <v>61</v>
      </c>
      <c r="D645" s="257" t="s">
        <v>189</v>
      </c>
      <c r="E645" s="258" t="s">
        <v>10</v>
      </c>
      <c r="F645" s="259" t="s">
        <v>344</v>
      </c>
      <c r="G645" s="266"/>
      <c r="H645" s="388">
        <f>SUM(H646+H651+H649)</f>
        <v>3786504</v>
      </c>
      <c r="I645" s="388">
        <f>SUM(I646+I651+I649)</f>
        <v>3786504</v>
      </c>
      <c r="J645" s="388">
        <f>SUM(J646+J651+J649)</f>
        <v>3786504</v>
      </c>
    </row>
    <row r="646" spans="1:10" ht="32.25" customHeight="1" x14ac:dyDescent="0.25">
      <c r="A646" s="3" t="s">
        <v>820</v>
      </c>
      <c r="B646" s="34">
        <v>10</v>
      </c>
      <c r="C646" s="35" t="s">
        <v>61</v>
      </c>
      <c r="D646" s="257" t="s">
        <v>189</v>
      </c>
      <c r="E646" s="258" t="s">
        <v>10</v>
      </c>
      <c r="F646" s="259" t="s">
        <v>433</v>
      </c>
      <c r="G646" s="266"/>
      <c r="H646" s="388">
        <f>SUM(H647:H648)</f>
        <v>3786504</v>
      </c>
      <c r="I646" s="388">
        <f>SUM(I647:I648)</f>
        <v>3786504</v>
      </c>
      <c r="J646" s="388">
        <f>SUM(J647:J648)</f>
        <v>3786504</v>
      </c>
    </row>
    <row r="647" spans="1:10" ht="48.75" customHeight="1" x14ac:dyDescent="0.25">
      <c r="A647" s="84" t="s">
        <v>68</v>
      </c>
      <c r="B647" s="34">
        <v>10</v>
      </c>
      <c r="C647" s="35" t="s">
        <v>61</v>
      </c>
      <c r="D647" s="257" t="s">
        <v>189</v>
      </c>
      <c r="E647" s="258" t="s">
        <v>10</v>
      </c>
      <c r="F647" s="259" t="s">
        <v>433</v>
      </c>
      <c r="G647" s="2" t="s">
        <v>13</v>
      </c>
      <c r="H647" s="390">
        <f>SUM(прил4!I404)</f>
        <v>2815210</v>
      </c>
      <c r="I647" s="390">
        <f>SUM(прил4!J404)</f>
        <v>2815210</v>
      </c>
      <c r="J647" s="390">
        <f>SUM(прил4!K404)</f>
        <v>2815210</v>
      </c>
    </row>
    <row r="648" spans="1:10" ht="33" customHeight="1" x14ac:dyDescent="0.25">
      <c r="A648" s="89" t="s">
        <v>484</v>
      </c>
      <c r="B648" s="34">
        <v>10</v>
      </c>
      <c r="C648" s="35" t="s">
        <v>61</v>
      </c>
      <c r="D648" s="257" t="s">
        <v>189</v>
      </c>
      <c r="E648" s="258" t="s">
        <v>10</v>
      </c>
      <c r="F648" s="259" t="s">
        <v>433</v>
      </c>
      <c r="G648" s="2" t="s">
        <v>16</v>
      </c>
      <c r="H648" s="390">
        <f>SUM(прил4!I405)</f>
        <v>971294</v>
      </c>
      <c r="I648" s="390">
        <f>SUM(прил4!J405)</f>
        <v>971294</v>
      </c>
      <c r="J648" s="390">
        <f>SUM(прил4!K405)</f>
        <v>971294</v>
      </c>
    </row>
    <row r="649" spans="1:10" s="473" customFormat="1" ht="48.75" hidden="1" customHeight="1" x14ac:dyDescent="0.25">
      <c r="A649" s="61" t="s">
        <v>768</v>
      </c>
      <c r="B649" s="34">
        <v>10</v>
      </c>
      <c r="C649" s="35" t="s">
        <v>61</v>
      </c>
      <c r="D649" s="257" t="s">
        <v>189</v>
      </c>
      <c r="E649" s="258" t="s">
        <v>10</v>
      </c>
      <c r="F649" s="259" t="s">
        <v>597</v>
      </c>
      <c r="G649" s="2"/>
      <c r="H649" s="388">
        <f>SUM(H650)</f>
        <v>0</v>
      </c>
      <c r="I649" s="388">
        <f>SUM(I650)</f>
        <v>0</v>
      </c>
      <c r="J649" s="388">
        <f>SUM(J650)</f>
        <v>0</v>
      </c>
    </row>
    <row r="650" spans="1:10" s="473" customFormat="1" ht="48" hidden="1" customHeight="1" x14ac:dyDescent="0.25">
      <c r="A650" s="101" t="s">
        <v>68</v>
      </c>
      <c r="B650" s="34">
        <v>10</v>
      </c>
      <c r="C650" s="35" t="s">
        <v>61</v>
      </c>
      <c r="D650" s="257" t="s">
        <v>189</v>
      </c>
      <c r="E650" s="258" t="s">
        <v>10</v>
      </c>
      <c r="F650" s="259" t="s">
        <v>597</v>
      </c>
      <c r="G650" s="2" t="s">
        <v>13</v>
      </c>
      <c r="H650" s="390">
        <f>SUM(прил4!I407)</f>
        <v>0</v>
      </c>
      <c r="I650" s="390">
        <f>SUM(прил4!J407)</f>
        <v>0</v>
      </c>
      <c r="J650" s="390">
        <f>SUM(прил4!K407)</f>
        <v>0</v>
      </c>
    </row>
    <row r="651" spans="1:10" ht="30.75" hidden="1" customHeight="1" x14ac:dyDescent="0.25">
      <c r="A651" s="3" t="s">
        <v>67</v>
      </c>
      <c r="B651" s="34">
        <v>10</v>
      </c>
      <c r="C651" s="35" t="s">
        <v>61</v>
      </c>
      <c r="D651" s="257" t="s">
        <v>189</v>
      </c>
      <c r="E651" s="258" t="s">
        <v>10</v>
      </c>
      <c r="F651" s="259" t="s">
        <v>348</v>
      </c>
      <c r="G651" s="2"/>
      <c r="H651" s="388">
        <f>SUM(H652)</f>
        <v>0</v>
      </c>
      <c r="I651" s="388">
        <f>SUM(I652)</f>
        <v>0</v>
      </c>
      <c r="J651" s="388">
        <f>SUM(J652)</f>
        <v>0</v>
      </c>
    </row>
    <row r="652" spans="1:10" ht="48.75" hidden="1" customHeight="1" x14ac:dyDescent="0.25">
      <c r="A652" s="84" t="s">
        <v>68</v>
      </c>
      <c r="B652" s="34">
        <v>10</v>
      </c>
      <c r="C652" s="35" t="s">
        <v>61</v>
      </c>
      <c r="D652" s="257" t="s">
        <v>189</v>
      </c>
      <c r="E652" s="258" t="s">
        <v>10</v>
      </c>
      <c r="F652" s="259" t="s">
        <v>348</v>
      </c>
      <c r="G652" s="2" t="s">
        <v>13</v>
      </c>
      <c r="H652" s="390">
        <f>SUM(прил4!I409)</f>
        <v>0</v>
      </c>
      <c r="I652" s="390">
        <f>SUM(прил4!J409)</f>
        <v>0</v>
      </c>
      <c r="J652" s="390">
        <f>SUM(прил4!K409)</f>
        <v>0</v>
      </c>
    </row>
    <row r="653" spans="1:10" ht="66.75" customHeight="1" x14ac:dyDescent="0.25">
      <c r="A653" s="76" t="s">
        <v>96</v>
      </c>
      <c r="B653" s="34">
        <v>10</v>
      </c>
      <c r="C653" s="35" t="s">
        <v>61</v>
      </c>
      <c r="D653" s="257" t="s">
        <v>188</v>
      </c>
      <c r="E653" s="258" t="s">
        <v>343</v>
      </c>
      <c r="F653" s="259" t="s">
        <v>344</v>
      </c>
      <c r="G653" s="2"/>
      <c r="H653" s="388">
        <f t="shared" ref="H653:J655" si="77">SUM(H654)</f>
        <v>1419939</v>
      </c>
      <c r="I653" s="388">
        <f t="shared" si="77"/>
        <v>1419939</v>
      </c>
      <c r="J653" s="388">
        <f t="shared" si="77"/>
        <v>1419939</v>
      </c>
    </row>
    <row r="654" spans="1:10" ht="33" customHeight="1" x14ac:dyDescent="0.25">
      <c r="A654" s="267" t="s">
        <v>351</v>
      </c>
      <c r="B654" s="34">
        <v>10</v>
      </c>
      <c r="C654" s="35" t="s">
        <v>61</v>
      </c>
      <c r="D654" s="257" t="s">
        <v>188</v>
      </c>
      <c r="E654" s="258" t="s">
        <v>10</v>
      </c>
      <c r="F654" s="259" t="s">
        <v>344</v>
      </c>
      <c r="G654" s="2"/>
      <c r="H654" s="388">
        <f t="shared" si="77"/>
        <v>1419939</v>
      </c>
      <c r="I654" s="388">
        <f t="shared" si="77"/>
        <v>1419939</v>
      </c>
      <c r="J654" s="388">
        <f t="shared" si="77"/>
        <v>1419939</v>
      </c>
    </row>
    <row r="655" spans="1:10" ht="47.25" customHeight="1" x14ac:dyDescent="0.25">
      <c r="A655" s="84" t="s">
        <v>69</v>
      </c>
      <c r="B655" s="34">
        <v>10</v>
      </c>
      <c r="C655" s="35" t="s">
        <v>61</v>
      </c>
      <c r="D655" s="236" t="s">
        <v>188</v>
      </c>
      <c r="E655" s="237" t="s">
        <v>10</v>
      </c>
      <c r="F655" s="238" t="s">
        <v>352</v>
      </c>
      <c r="G655" s="2"/>
      <c r="H655" s="388">
        <f t="shared" si="77"/>
        <v>1419939</v>
      </c>
      <c r="I655" s="388">
        <f t="shared" si="77"/>
        <v>1419939</v>
      </c>
      <c r="J655" s="388">
        <f t="shared" si="77"/>
        <v>1419939</v>
      </c>
    </row>
    <row r="656" spans="1:10" ht="49.5" customHeight="1" x14ac:dyDescent="0.25">
      <c r="A656" s="84" t="s">
        <v>68</v>
      </c>
      <c r="B656" s="34">
        <v>10</v>
      </c>
      <c r="C656" s="35" t="s">
        <v>61</v>
      </c>
      <c r="D656" s="236" t="s">
        <v>188</v>
      </c>
      <c r="E656" s="237" t="s">
        <v>10</v>
      </c>
      <c r="F656" s="238" t="s">
        <v>352</v>
      </c>
      <c r="G656" s="2" t="s">
        <v>13</v>
      </c>
      <c r="H656" s="389">
        <f>SUM(прил4!I413)</f>
        <v>1419939</v>
      </c>
      <c r="I656" s="389">
        <f>SUM(прил4!J413)</f>
        <v>1419939</v>
      </c>
      <c r="J656" s="389">
        <f>SUM(прил4!K413)</f>
        <v>1419939</v>
      </c>
    </row>
    <row r="657" spans="1:10" ht="15.75" x14ac:dyDescent="0.25">
      <c r="A657" s="74" t="s">
        <v>42</v>
      </c>
      <c r="B657" s="39">
        <v>11</v>
      </c>
      <c r="C657" s="39"/>
      <c r="D657" s="245"/>
      <c r="E657" s="246"/>
      <c r="F657" s="247"/>
      <c r="G657" s="15"/>
      <c r="H657" s="431">
        <f>SUM(H658)</f>
        <v>90000</v>
      </c>
      <c r="I657" s="431">
        <f t="shared" ref="I657:J661" si="78">SUM(I658)</f>
        <v>180000</v>
      </c>
      <c r="J657" s="431">
        <f t="shared" si="78"/>
        <v>180000</v>
      </c>
    </row>
    <row r="658" spans="1:10" ht="15.75" x14ac:dyDescent="0.25">
      <c r="A658" s="86" t="s">
        <v>43</v>
      </c>
      <c r="B658" s="40">
        <v>11</v>
      </c>
      <c r="C658" s="23" t="s">
        <v>12</v>
      </c>
      <c r="D658" s="212"/>
      <c r="E658" s="213"/>
      <c r="F658" s="214"/>
      <c r="G658" s="22"/>
      <c r="H658" s="393">
        <f>SUM(H659)</f>
        <v>90000</v>
      </c>
      <c r="I658" s="393">
        <f t="shared" si="78"/>
        <v>180000</v>
      </c>
      <c r="J658" s="393">
        <f t="shared" si="78"/>
        <v>180000</v>
      </c>
    </row>
    <row r="659" spans="1:10" ht="64.5" customHeight="1" x14ac:dyDescent="0.25">
      <c r="A659" s="66" t="s">
        <v>131</v>
      </c>
      <c r="B659" s="28" t="s">
        <v>44</v>
      </c>
      <c r="C659" s="28" t="s">
        <v>12</v>
      </c>
      <c r="D659" s="215" t="s">
        <v>412</v>
      </c>
      <c r="E659" s="216" t="s">
        <v>343</v>
      </c>
      <c r="F659" s="217" t="s">
        <v>344</v>
      </c>
      <c r="G659" s="28"/>
      <c r="H659" s="387">
        <f>SUM(H660)</f>
        <v>90000</v>
      </c>
      <c r="I659" s="387">
        <f t="shared" si="78"/>
        <v>180000</v>
      </c>
      <c r="J659" s="387">
        <f t="shared" si="78"/>
        <v>180000</v>
      </c>
    </row>
    <row r="660" spans="1:10" ht="81.75" customHeight="1" x14ac:dyDescent="0.25">
      <c r="A660" s="80" t="s">
        <v>145</v>
      </c>
      <c r="B660" s="2" t="s">
        <v>44</v>
      </c>
      <c r="C660" s="2" t="s">
        <v>12</v>
      </c>
      <c r="D660" s="218" t="s">
        <v>205</v>
      </c>
      <c r="E660" s="219" t="s">
        <v>343</v>
      </c>
      <c r="F660" s="220" t="s">
        <v>344</v>
      </c>
      <c r="G660" s="2"/>
      <c r="H660" s="388">
        <f>SUM(H661)</f>
        <v>90000</v>
      </c>
      <c r="I660" s="388">
        <f t="shared" si="78"/>
        <v>180000</v>
      </c>
      <c r="J660" s="388">
        <f t="shared" si="78"/>
        <v>180000</v>
      </c>
    </row>
    <row r="661" spans="1:10" ht="32.25" customHeight="1" x14ac:dyDescent="0.25">
      <c r="A661" s="80" t="s">
        <v>436</v>
      </c>
      <c r="B661" s="2" t="s">
        <v>44</v>
      </c>
      <c r="C661" s="2" t="s">
        <v>12</v>
      </c>
      <c r="D661" s="218" t="s">
        <v>205</v>
      </c>
      <c r="E661" s="219" t="s">
        <v>10</v>
      </c>
      <c r="F661" s="220" t="s">
        <v>344</v>
      </c>
      <c r="G661" s="2"/>
      <c r="H661" s="388">
        <f>SUM(H662)</f>
        <v>90000</v>
      </c>
      <c r="I661" s="388">
        <f t="shared" si="78"/>
        <v>180000</v>
      </c>
      <c r="J661" s="388">
        <f t="shared" si="78"/>
        <v>180000</v>
      </c>
    </row>
    <row r="662" spans="1:10" ht="47.25" x14ac:dyDescent="0.25">
      <c r="A662" s="3" t="s">
        <v>146</v>
      </c>
      <c r="B662" s="2" t="s">
        <v>44</v>
      </c>
      <c r="C662" s="2" t="s">
        <v>12</v>
      </c>
      <c r="D662" s="218" t="s">
        <v>205</v>
      </c>
      <c r="E662" s="219" t="s">
        <v>10</v>
      </c>
      <c r="F662" s="220" t="s">
        <v>437</v>
      </c>
      <c r="G662" s="2"/>
      <c r="H662" s="388">
        <f>SUM(H663:H664)</f>
        <v>90000</v>
      </c>
      <c r="I662" s="388">
        <f>SUM(I663:I664)</f>
        <v>180000</v>
      </c>
      <c r="J662" s="388">
        <f>SUM(J663:J664)</f>
        <v>180000</v>
      </c>
    </row>
    <row r="663" spans="1:10" ht="31.5" x14ac:dyDescent="0.25">
      <c r="A663" s="89" t="s">
        <v>484</v>
      </c>
      <c r="B663" s="2" t="s">
        <v>44</v>
      </c>
      <c r="C663" s="2" t="s">
        <v>12</v>
      </c>
      <c r="D663" s="218" t="s">
        <v>205</v>
      </c>
      <c r="E663" s="219" t="s">
        <v>10</v>
      </c>
      <c r="F663" s="220" t="s">
        <v>437</v>
      </c>
      <c r="G663" s="2" t="s">
        <v>16</v>
      </c>
      <c r="H663" s="390">
        <f>SUM(прил4!I420)</f>
        <v>30000</v>
      </c>
      <c r="I663" s="390">
        <f>SUM(прил4!J420)</f>
        <v>70000</v>
      </c>
      <c r="J663" s="390">
        <f>SUM(прил4!K420)</f>
        <v>70000</v>
      </c>
    </row>
    <row r="664" spans="1:10" s="554" customFormat="1" ht="15.75" x14ac:dyDescent="0.25">
      <c r="A664" s="61" t="s">
        <v>39</v>
      </c>
      <c r="B664" s="2" t="s">
        <v>44</v>
      </c>
      <c r="C664" s="2" t="s">
        <v>12</v>
      </c>
      <c r="D664" s="218" t="s">
        <v>205</v>
      </c>
      <c r="E664" s="219" t="s">
        <v>10</v>
      </c>
      <c r="F664" s="220" t="s">
        <v>437</v>
      </c>
      <c r="G664" s="2" t="s">
        <v>38</v>
      </c>
      <c r="H664" s="390">
        <f>SUM(прил4!I421)</f>
        <v>60000</v>
      </c>
      <c r="I664" s="390">
        <f>SUM(прил4!J421)</f>
        <v>110000</v>
      </c>
      <c r="J664" s="390">
        <f>SUM(прил4!K421)</f>
        <v>110000</v>
      </c>
    </row>
    <row r="665" spans="1:10" ht="47.25" x14ac:dyDescent="0.25">
      <c r="A665" s="74" t="s">
        <v>45</v>
      </c>
      <c r="B665" s="39">
        <v>14</v>
      </c>
      <c r="C665" s="39"/>
      <c r="D665" s="245"/>
      <c r="E665" s="246"/>
      <c r="F665" s="247"/>
      <c r="G665" s="15"/>
      <c r="H665" s="431">
        <f>SUM(H666+H672)</f>
        <v>6926576</v>
      </c>
      <c r="I665" s="431">
        <f>SUM(I666+I672)</f>
        <v>5887589</v>
      </c>
      <c r="J665" s="431">
        <f>SUM(J666+J672)</f>
        <v>5541260</v>
      </c>
    </row>
    <row r="666" spans="1:10" ht="31.5" customHeight="1" x14ac:dyDescent="0.25">
      <c r="A666" s="86" t="s">
        <v>46</v>
      </c>
      <c r="B666" s="40">
        <v>14</v>
      </c>
      <c r="C666" s="23" t="s">
        <v>10</v>
      </c>
      <c r="D666" s="212"/>
      <c r="E666" s="213"/>
      <c r="F666" s="214"/>
      <c r="G666" s="22"/>
      <c r="H666" s="393">
        <f>SUM(H667)</f>
        <v>6926576</v>
      </c>
      <c r="I666" s="393">
        <f t="shared" ref="I666:J670" si="79">SUM(I667)</f>
        <v>5887589</v>
      </c>
      <c r="J666" s="393">
        <f t="shared" si="79"/>
        <v>5541260</v>
      </c>
    </row>
    <row r="667" spans="1:10" ht="32.25" customHeight="1" x14ac:dyDescent="0.25">
      <c r="A667" s="75" t="s">
        <v>105</v>
      </c>
      <c r="B667" s="30">
        <v>14</v>
      </c>
      <c r="C667" s="28" t="s">
        <v>10</v>
      </c>
      <c r="D667" s="215" t="s">
        <v>186</v>
      </c>
      <c r="E667" s="216" t="s">
        <v>343</v>
      </c>
      <c r="F667" s="217" t="s">
        <v>344</v>
      </c>
      <c r="G667" s="28"/>
      <c r="H667" s="387">
        <f>SUM(H668)</f>
        <v>6926576</v>
      </c>
      <c r="I667" s="387">
        <f t="shared" si="79"/>
        <v>5887589</v>
      </c>
      <c r="J667" s="387">
        <f t="shared" si="79"/>
        <v>5541260</v>
      </c>
    </row>
    <row r="668" spans="1:10" ht="50.25" customHeight="1" x14ac:dyDescent="0.25">
      <c r="A668" s="84" t="s">
        <v>147</v>
      </c>
      <c r="B668" s="330">
        <v>14</v>
      </c>
      <c r="C668" s="2" t="s">
        <v>10</v>
      </c>
      <c r="D668" s="218" t="s">
        <v>190</v>
      </c>
      <c r="E668" s="219" t="s">
        <v>343</v>
      </c>
      <c r="F668" s="220" t="s">
        <v>344</v>
      </c>
      <c r="G668" s="2"/>
      <c r="H668" s="388">
        <f>SUM(H669)</f>
        <v>6926576</v>
      </c>
      <c r="I668" s="388">
        <f t="shared" si="79"/>
        <v>5887589</v>
      </c>
      <c r="J668" s="388">
        <f t="shared" si="79"/>
        <v>5541260</v>
      </c>
    </row>
    <row r="669" spans="1:10" ht="31.5" customHeight="1" x14ac:dyDescent="0.25">
      <c r="A669" s="84" t="s">
        <v>438</v>
      </c>
      <c r="B669" s="330">
        <v>14</v>
      </c>
      <c r="C669" s="2" t="s">
        <v>10</v>
      </c>
      <c r="D669" s="218" t="s">
        <v>190</v>
      </c>
      <c r="E669" s="219" t="s">
        <v>12</v>
      </c>
      <c r="F669" s="220" t="s">
        <v>344</v>
      </c>
      <c r="G669" s="2"/>
      <c r="H669" s="388">
        <f>SUM(H670)</f>
        <v>6926576</v>
      </c>
      <c r="I669" s="388">
        <f t="shared" si="79"/>
        <v>5887589</v>
      </c>
      <c r="J669" s="388">
        <f t="shared" si="79"/>
        <v>5541260</v>
      </c>
    </row>
    <row r="670" spans="1:10" ht="32.25" customHeight="1" x14ac:dyDescent="0.25">
      <c r="A670" s="84" t="s">
        <v>440</v>
      </c>
      <c r="B670" s="330">
        <v>14</v>
      </c>
      <c r="C670" s="2" t="s">
        <v>10</v>
      </c>
      <c r="D670" s="218" t="s">
        <v>190</v>
      </c>
      <c r="E670" s="219" t="s">
        <v>12</v>
      </c>
      <c r="F670" s="220" t="s">
        <v>439</v>
      </c>
      <c r="G670" s="2"/>
      <c r="H670" s="388">
        <f>SUM(H671)</f>
        <v>6926576</v>
      </c>
      <c r="I670" s="388">
        <f t="shared" si="79"/>
        <v>5887589</v>
      </c>
      <c r="J670" s="388">
        <f t="shared" si="79"/>
        <v>5541260</v>
      </c>
    </row>
    <row r="671" spans="1:10" ht="15.75" x14ac:dyDescent="0.25">
      <c r="A671" s="84" t="s">
        <v>20</v>
      </c>
      <c r="B671" s="330">
        <v>14</v>
      </c>
      <c r="C671" s="2" t="s">
        <v>10</v>
      </c>
      <c r="D671" s="218" t="s">
        <v>190</v>
      </c>
      <c r="E671" s="219" t="s">
        <v>12</v>
      </c>
      <c r="F671" s="220" t="s">
        <v>439</v>
      </c>
      <c r="G671" s="2" t="s">
        <v>59</v>
      </c>
      <c r="H671" s="390">
        <f>SUM(прил4!I464)</f>
        <v>6926576</v>
      </c>
      <c r="I671" s="390">
        <f>SUM(прил4!J464)</f>
        <v>5887589</v>
      </c>
      <c r="J671" s="390">
        <f>SUM(прил4!K464)</f>
        <v>5541260</v>
      </c>
    </row>
    <row r="672" spans="1:10" ht="15.75" hidden="1" x14ac:dyDescent="0.25">
      <c r="A672" s="86" t="s">
        <v>152</v>
      </c>
      <c r="B672" s="40">
        <v>14</v>
      </c>
      <c r="C672" s="23" t="s">
        <v>15</v>
      </c>
      <c r="D672" s="212"/>
      <c r="E672" s="213"/>
      <c r="F672" s="214"/>
      <c r="G672" s="23"/>
      <c r="H672" s="393">
        <f>SUM(H673)</f>
        <v>0</v>
      </c>
      <c r="I672" s="393">
        <f t="shared" ref="I672:J676" si="80">SUM(I673)</f>
        <v>0</v>
      </c>
      <c r="J672" s="393">
        <f t="shared" si="80"/>
        <v>0</v>
      </c>
    </row>
    <row r="673" spans="1:10" ht="33.75" hidden="1" customHeight="1" x14ac:dyDescent="0.25">
      <c r="A673" s="75" t="s">
        <v>105</v>
      </c>
      <c r="B673" s="30">
        <v>14</v>
      </c>
      <c r="C673" s="28" t="s">
        <v>15</v>
      </c>
      <c r="D673" s="215" t="s">
        <v>186</v>
      </c>
      <c r="E673" s="216" t="s">
        <v>343</v>
      </c>
      <c r="F673" s="217" t="s">
        <v>344</v>
      </c>
      <c r="G673" s="28"/>
      <c r="H673" s="387">
        <f>SUM(H674)</f>
        <v>0</v>
      </c>
      <c r="I673" s="387">
        <f t="shared" si="80"/>
        <v>0</v>
      </c>
      <c r="J673" s="387">
        <f t="shared" si="80"/>
        <v>0</v>
      </c>
    </row>
    <row r="674" spans="1:10" ht="50.25" hidden="1" customHeight="1" x14ac:dyDescent="0.25">
      <c r="A674" s="84" t="s">
        <v>147</v>
      </c>
      <c r="B674" s="330">
        <v>14</v>
      </c>
      <c r="C674" s="2" t="s">
        <v>15</v>
      </c>
      <c r="D674" s="218" t="s">
        <v>190</v>
      </c>
      <c r="E674" s="219" t="s">
        <v>343</v>
      </c>
      <c r="F674" s="220" t="s">
        <v>344</v>
      </c>
      <c r="G674" s="72"/>
      <c r="H674" s="388">
        <f>SUM(H675)</f>
        <v>0</v>
      </c>
      <c r="I674" s="388">
        <f t="shared" si="80"/>
        <v>0</v>
      </c>
      <c r="J674" s="388">
        <f t="shared" si="80"/>
        <v>0</v>
      </c>
    </row>
    <row r="675" spans="1:10" ht="35.25" hidden="1" customHeight="1" x14ac:dyDescent="0.25">
      <c r="A675" s="334" t="s">
        <v>475</v>
      </c>
      <c r="B675" s="280">
        <v>14</v>
      </c>
      <c r="C675" s="36" t="s">
        <v>15</v>
      </c>
      <c r="D675" s="257" t="s">
        <v>190</v>
      </c>
      <c r="E675" s="258" t="s">
        <v>19</v>
      </c>
      <c r="F675" s="259" t="s">
        <v>344</v>
      </c>
      <c r="G675" s="72"/>
      <c r="H675" s="388">
        <f>SUM(H676)</f>
        <v>0</v>
      </c>
      <c r="I675" s="388">
        <f t="shared" si="80"/>
        <v>0</v>
      </c>
      <c r="J675" s="388">
        <f t="shared" si="80"/>
        <v>0</v>
      </c>
    </row>
    <row r="676" spans="1:10" ht="35.25" hidden="1" customHeight="1" x14ac:dyDescent="0.25">
      <c r="A676" s="69" t="s">
        <v>654</v>
      </c>
      <c r="B676" s="280">
        <v>14</v>
      </c>
      <c r="C676" s="36" t="s">
        <v>15</v>
      </c>
      <c r="D676" s="257" t="s">
        <v>190</v>
      </c>
      <c r="E676" s="258" t="s">
        <v>19</v>
      </c>
      <c r="F676" s="259" t="s">
        <v>476</v>
      </c>
      <c r="G676" s="72"/>
      <c r="H676" s="388">
        <f>SUM(H677)</f>
        <v>0</v>
      </c>
      <c r="I676" s="388">
        <f t="shared" si="80"/>
        <v>0</v>
      </c>
      <c r="J676" s="388">
        <f t="shared" si="80"/>
        <v>0</v>
      </c>
    </row>
    <row r="677" spans="1:10" ht="16.5" hidden="1" customHeight="1" x14ac:dyDescent="0.25">
      <c r="A677" s="335" t="s">
        <v>20</v>
      </c>
      <c r="B677" s="280">
        <v>14</v>
      </c>
      <c r="C677" s="36" t="s">
        <v>15</v>
      </c>
      <c r="D677" s="257" t="s">
        <v>190</v>
      </c>
      <c r="E677" s="258" t="s">
        <v>19</v>
      </c>
      <c r="F677" s="259" t="s">
        <v>476</v>
      </c>
      <c r="G677" s="2" t="s">
        <v>59</v>
      </c>
      <c r="H677" s="375">
        <f>SUM(прил4!I470)</f>
        <v>0</v>
      </c>
      <c r="I677" s="375">
        <f>SUM(прил4!J470)</f>
        <v>0</v>
      </c>
      <c r="J677" s="375">
        <f>SUM(прил4!K470)</f>
        <v>0</v>
      </c>
    </row>
    <row r="678" spans="1:10" ht="15.75" x14ac:dyDescent="0.25">
      <c r="A678" s="416" t="s">
        <v>739</v>
      </c>
      <c r="B678" s="609"/>
      <c r="C678" s="609"/>
      <c r="D678" s="609"/>
      <c r="E678" s="609"/>
      <c r="F678" s="609"/>
      <c r="G678" s="609"/>
      <c r="H678" s="610"/>
      <c r="I678" s="402">
        <f>SUM(прил4!J715)</f>
        <v>3957672</v>
      </c>
      <c r="J678" s="402">
        <f>SUM(прил4!K715)</f>
        <v>8453617</v>
      </c>
    </row>
  </sheetData>
  <mergeCells count="2">
    <mergeCell ref="D14:F14"/>
    <mergeCell ref="A10:J12"/>
  </mergeCells>
  <pageMargins left="0.78740157480314965" right="0.19685039370078741" top="0.74803149606299213" bottom="0.74803149606299213" header="0.31496062992125984" footer="0.31496062992125984"/>
  <pageSetup paperSize="9" scale="59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715"/>
  <sheetViews>
    <sheetView zoomScaleNormal="100" workbookViewId="0">
      <selection activeCell="A9" sqref="A9:I9"/>
    </sheetView>
  </sheetViews>
  <sheetFormatPr defaultRowHeight="15" x14ac:dyDescent="0.25"/>
  <cols>
    <col min="1" max="1" width="71.85546875" customWidth="1"/>
    <col min="2" max="2" width="6.5703125" customWidth="1"/>
    <col min="3" max="4" width="4.85546875" customWidth="1"/>
    <col min="5" max="5" width="4.7109375" customWidth="1"/>
    <col min="6" max="6" width="4.42578125" customWidth="1"/>
    <col min="7" max="7" width="7.140625" customWidth="1"/>
    <col min="8" max="8" width="5.85546875" customWidth="1"/>
    <col min="9" max="9" width="13.42578125" customWidth="1"/>
    <col min="10" max="11" width="13.42578125" style="589" customWidth="1"/>
    <col min="12" max="12" width="12.42578125" customWidth="1"/>
    <col min="13" max="13" width="11.5703125" customWidth="1"/>
    <col min="14" max="15" width="10.85546875" bestFit="1" customWidth="1"/>
  </cols>
  <sheetData>
    <row r="1" spans="1:15" x14ac:dyDescent="0.25">
      <c r="D1" s="346" t="s">
        <v>708</v>
      </c>
      <c r="E1" s="346"/>
      <c r="F1" s="346"/>
      <c r="G1" s="1"/>
    </row>
    <row r="2" spans="1:15" x14ac:dyDescent="0.25">
      <c r="D2" s="346" t="s">
        <v>7</v>
      </c>
      <c r="E2" s="346"/>
      <c r="F2" s="346"/>
    </row>
    <row r="3" spans="1:15" x14ac:dyDescent="0.25">
      <c r="D3" s="346" t="s">
        <v>6</v>
      </c>
      <c r="E3" s="346"/>
      <c r="F3" s="346"/>
    </row>
    <row r="4" spans="1:15" x14ac:dyDescent="0.25">
      <c r="D4" s="346" t="s">
        <v>78</v>
      </c>
      <c r="E4" s="346"/>
      <c r="F4" s="346"/>
    </row>
    <row r="5" spans="1:15" x14ac:dyDescent="0.25">
      <c r="D5" s="346" t="s">
        <v>834</v>
      </c>
      <c r="E5" s="346"/>
      <c r="F5" s="346"/>
    </row>
    <row r="6" spans="1:15" x14ac:dyDescent="0.25">
      <c r="D6" s="346" t="s">
        <v>835</v>
      </c>
      <c r="E6" s="346"/>
      <c r="F6" s="346"/>
    </row>
    <row r="7" spans="1:15" x14ac:dyDescent="0.25">
      <c r="D7" s="4" t="s">
        <v>859</v>
      </c>
      <c r="E7" s="4"/>
      <c r="F7" s="4"/>
    </row>
    <row r="8" spans="1:15" x14ac:dyDescent="0.25">
      <c r="D8" s="534" t="s">
        <v>896</v>
      </c>
      <c r="E8" s="346"/>
      <c r="F8" s="346"/>
    </row>
    <row r="9" spans="1:15" ht="18.75" x14ac:dyDescent="0.25">
      <c r="A9" s="687" t="s">
        <v>444</v>
      </c>
      <c r="B9" s="687"/>
      <c r="C9" s="687"/>
      <c r="D9" s="687"/>
      <c r="E9" s="687"/>
      <c r="F9" s="687"/>
      <c r="G9" s="687"/>
      <c r="H9" s="687"/>
      <c r="I9" s="687"/>
      <c r="J9" s="591"/>
      <c r="K9" s="591"/>
    </row>
    <row r="10" spans="1:15" ht="18.75" x14ac:dyDescent="0.25">
      <c r="A10" s="687" t="s">
        <v>60</v>
      </c>
      <c r="B10" s="687"/>
      <c r="C10" s="687"/>
      <c r="D10" s="687"/>
      <c r="E10" s="687"/>
      <c r="F10" s="687"/>
      <c r="G10" s="687"/>
      <c r="H10" s="687"/>
      <c r="I10" s="687"/>
      <c r="J10" s="591"/>
      <c r="K10" s="591"/>
    </row>
    <row r="11" spans="1:15" ht="18.75" x14ac:dyDescent="0.25">
      <c r="A11" s="687" t="s">
        <v>837</v>
      </c>
      <c r="B11" s="687"/>
      <c r="C11" s="687"/>
      <c r="D11" s="687"/>
      <c r="E11" s="687"/>
      <c r="F11" s="687"/>
      <c r="G11" s="687"/>
      <c r="H11" s="687"/>
      <c r="I11" s="687"/>
      <c r="J11" s="591"/>
      <c r="K11" s="591"/>
    </row>
    <row r="12" spans="1:15" ht="15.75" x14ac:dyDescent="0.25">
      <c r="C12" s="342"/>
      <c r="K12" s="589" t="s">
        <v>459</v>
      </c>
    </row>
    <row r="13" spans="1:15" ht="39" customHeight="1" x14ac:dyDescent="0.25">
      <c r="A13" s="50" t="s">
        <v>0</v>
      </c>
      <c r="B13" s="50" t="s">
        <v>47</v>
      </c>
      <c r="C13" s="50" t="s">
        <v>1</v>
      </c>
      <c r="D13" s="50" t="s">
        <v>2</v>
      </c>
      <c r="E13" s="684" t="s">
        <v>3</v>
      </c>
      <c r="F13" s="685"/>
      <c r="G13" s="686"/>
      <c r="H13" s="50" t="s">
        <v>4</v>
      </c>
      <c r="I13" s="10" t="s">
        <v>703</v>
      </c>
      <c r="J13" s="10" t="s">
        <v>786</v>
      </c>
      <c r="K13" s="10" t="s">
        <v>830</v>
      </c>
      <c r="L13" s="562"/>
    </row>
    <row r="14" spans="1:15" ht="15.75" x14ac:dyDescent="0.25">
      <c r="A14" s="81" t="s">
        <v>8</v>
      </c>
      <c r="B14" s="81"/>
      <c r="C14" s="38"/>
      <c r="D14" s="38"/>
      <c r="E14" s="206"/>
      <c r="F14" s="207"/>
      <c r="G14" s="208"/>
      <c r="H14" s="38"/>
      <c r="I14" s="384">
        <f>SUM(I15+I422+I471)</f>
        <v>513654127</v>
      </c>
      <c r="J14" s="384">
        <f>SUM(J15+J422+J471+J715)</f>
        <v>522183589</v>
      </c>
      <c r="K14" s="384">
        <f>SUM(K15+K422+K471+K715)</f>
        <v>464871108</v>
      </c>
      <c r="L14" s="430"/>
      <c r="M14" s="430"/>
      <c r="N14" s="430"/>
      <c r="O14" s="430"/>
    </row>
    <row r="15" spans="1:15" ht="15.75" x14ac:dyDescent="0.25">
      <c r="A15" s="517" t="s">
        <v>48</v>
      </c>
      <c r="B15" s="395" t="s">
        <v>49</v>
      </c>
      <c r="C15" s="403"/>
      <c r="D15" s="403"/>
      <c r="E15" s="404"/>
      <c r="F15" s="405"/>
      <c r="G15" s="406"/>
      <c r="H15" s="403"/>
      <c r="I15" s="402">
        <f>SUM(I16+I164+I191+I234+I354+I348+I256+I286+I263+I414)</f>
        <v>143688849</v>
      </c>
      <c r="J15" s="402">
        <f>SUM(J16+J164+J191+J234+J354+J348+J256+J286+J263+J414)</f>
        <v>101089938</v>
      </c>
      <c r="K15" s="402">
        <f>SUM(K16+K164+K191+K234+K354+K348+K256+K286+K263+K414)</f>
        <v>105167929</v>
      </c>
      <c r="L15" s="430"/>
      <c r="M15" s="533"/>
      <c r="O15" s="430"/>
    </row>
    <row r="16" spans="1:15" ht="15.75" x14ac:dyDescent="0.25">
      <c r="A16" s="276" t="s">
        <v>9</v>
      </c>
      <c r="B16" s="293" t="s">
        <v>49</v>
      </c>
      <c r="C16" s="15" t="s">
        <v>10</v>
      </c>
      <c r="D16" s="15"/>
      <c r="E16" s="287"/>
      <c r="F16" s="288"/>
      <c r="G16" s="289"/>
      <c r="H16" s="15"/>
      <c r="I16" s="385">
        <f>SUM(I17+I28+I104+I74+I94+I99+I22+I79)</f>
        <v>36814884</v>
      </c>
      <c r="J16" s="385">
        <f>SUM(J17+J28+J104+J74+J94+J99+J22+J79)</f>
        <v>32078569</v>
      </c>
      <c r="K16" s="385">
        <f>SUM(K17+K28+K104+K74+K94+K99+K22+K79)</f>
        <v>32253735</v>
      </c>
      <c r="L16" s="430"/>
      <c r="M16" s="430"/>
      <c r="N16" s="430"/>
    </row>
    <row r="17" spans="1:11" ht="31.5" x14ac:dyDescent="0.25">
      <c r="A17" s="21" t="s">
        <v>11</v>
      </c>
      <c r="B17" s="26" t="s">
        <v>49</v>
      </c>
      <c r="C17" s="22" t="s">
        <v>10</v>
      </c>
      <c r="D17" s="22" t="s">
        <v>12</v>
      </c>
      <c r="E17" s="263"/>
      <c r="F17" s="264"/>
      <c r="G17" s="265"/>
      <c r="H17" s="22"/>
      <c r="I17" s="386">
        <f>SUM(I18)</f>
        <v>1966333</v>
      </c>
      <c r="J17" s="386">
        <f t="shared" ref="J17:K20" si="0">SUM(J18)</f>
        <v>1706141</v>
      </c>
      <c r="K17" s="386">
        <f t="shared" si="0"/>
        <v>1706141</v>
      </c>
    </row>
    <row r="18" spans="1:11" ht="15.75" x14ac:dyDescent="0.25">
      <c r="A18" s="27" t="s">
        <v>88</v>
      </c>
      <c r="B18" s="30" t="s">
        <v>49</v>
      </c>
      <c r="C18" s="28" t="s">
        <v>10</v>
      </c>
      <c r="D18" s="28" t="s">
        <v>12</v>
      </c>
      <c r="E18" s="215" t="s">
        <v>345</v>
      </c>
      <c r="F18" s="216" t="s">
        <v>343</v>
      </c>
      <c r="G18" s="217" t="s">
        <v>344</v>
      </c>
      <c r="H18" s="28"/>
      <c r="I18" s="387">
        <f>SUM(I19)</f>
        <v>1966333</v>
      </c>
      <c r="J18" s="387">
        <f t="shared" si="0"/>
        <v>1706141</v>
      </c>
      <c r="K18" s="387">
        <f t="shared" si="0"/>
        <v>1706141</v>
      </c>
    </row>
    <row r="19" spans="1:11" ht="15.75" x14ac:dyDescent="0.25">
      <c r="A19" s="83" t="s">
        <v>89</v>
      </c>
      <c r="B19" s="50" t="s">
        <v>49</v>
      </c>
      <c r="C19" s="2" t="s">
        <v>10</v>
      </c>
      <c r="D19" s="2" t="s">
        <v>12</v>
      </c>
      <c r="E19" s="218" t="s">
        <v>159</v>
      </c>
      <c r="F19" s="219" t="s">
        <v>343</v>
      </c>
      <c r="G19" s="220" t="s">
        <v>344</v>
      </c>
      <c r="H19" s="2"/>
      <c r="I19" s="388">
        <f>SUM(I20)</f>
        <v>1966333</v>
      </c>
      <c r="J19" s="388">
        <f t="shared" si="0"/>
        <v>1706141</v>
      </c>
      <c r="K19" s="388">
        <f t="shared" si="0"/>
        <v>1706141</v>
      </c>
    </row>
    <row r="20" spans="1:11" ht="31.5" x14ac:dyDescent="0.25">
      <c r="A20" s="3" t="s">
        <v>67</v>
      </c>
      <c r="B20" s="330" t="s">
        <v>49</v>
      </c>
      <c r="C20" s="2" t="s">
        <v>10</v>
      </c>
      <c r="D20" s="2" t="s">
        <v>12</v>
      </c>
      <c r="E20" s="218" t="s">
        <v>159</v>
      </c>
      <c r="F20" s="219" t="s">
        <v>343</v>
      </c>
      <c r="G20" s="220" t="s">
        <v>348</v>
      </c>
      <c r="H20" s="2"/>
      <c r="I20" s="388">
        <f>SUM(I21)</f>
        <v>1966333</v>
      </c>
      <c r="J20" s="388">
        <f t="shared" si="0"/>
        <v>1706141</v>
      </c>
      <c r="K20" s="388">
        <f t="shared" si="0"/>
        <v>1706141</v>
      </c>
    </row>
    <row r="21" spans="1:11" ht="63" x14ac:dyDescent="0.25">
      <c r="A21" s="84" t="s">
        <v>68</v>
      </c>
      <c r="B21" s="330" t="s">
        <v>49</v>
      </c>
      <c r="C21" s="2" t="s">
        <v>10</v>
      </c>
      <c r="D21" s="2" t="s">
        <v>12</v>
      </c>
      <c r="E21" s="218" t="s">
        <v>159</v>
      </c>
      <c r="F21" s="219" t="s">
        <v>343</v>
      </c>
      <c r="G21" s="220" t="s">
        <v>348</v>
      </c>
      <c r="H21" s="2" t="s">
        <v>13</v>
      </c>
      <c r="I21" s="389">
        <v>1966333</v>
      </c>
      <c r="J21" s="389">
        <v>1706141</v>
      </c>
      <c r="K21" s="389">
        <v>1706141</v>
      </c>
    </row>
    <row r="22" spans="1:11" s="625" customFormat="1" ht="47.25" hidden="1" x14ac:dyDescent="0.25">
      <c r="A22" s="21" t="s">
        <v>14</v>
      </c>
      <c r="B22" s="26" t="s">
        <v>49</v>
      </c>
      <c r="C22" s="22" t="s">
        <v>10</v>
      </c>
      <c r="D22" s="22" t="s">
        <v>15</v>
      </c>
      <c r="E22" s="212"/>
      <c r="F22" s="213"/>
      <c r="G22" s="214"/>
      <c r="H22" s="23"/>
      <c r="I22" s="386">
        <f>SUM(I23)</f>
        <v>0</v>
      </c>
      <c r="J22" s="386">
        <f>SUM(J23)</f>
        <v>0</v>
      </c>
      <c r="K22" s="386">
        <f>SUM(K23)</f>
        <v>0</v>
      </c>
    </row>
    <row r="23" spans="1:11" s="625" customFormat="1" ht="47.25" hidden="1" x14ac:dyDescent="0.25">
      <c r="A23" s="75" t="s">
        <v>90</v>
      </c>
      <c r="B23" s="30" t="s">
        <v>49</v>
      </c>
      <c r="C23" s="28" t="s">
        <v>10</v>
      </c>
      <c r="D23" s="28" t="s">
        <v>15</v>
      </c>
      <c r="E23" s="227" t="s">
        <v>346</v>
      </c>
      <c r="F23" s="228" t="s">
        <v>343</v>
      </c>
      <c r="G23" s="229" t="s">
        <v>344</v>
      </c>
      <c r="H23" s="28"/>
      <c r="I23" s="387">
        <f>SUM(I24)</f>
        <v>0</v>
      </c>
      <c r="J23" s="387">
        <f t="shared" ref="J23:K26" si="1">SUM(J24)</f>
        <v>0</v>
      </c>
      <c r="K23" s="387">
        <f t="shared" si="1"/>
        <v>0</v>
      </c>
    </row>
    <row r="24" spans="1:11" s="625" customFormat="1" ht="63" hidden="1" x14ac:dyDescent="0.25">
      <c r="A24" s="76" t="s">
        <v>91</v>
      </c>
      <c r="B24" s="53" t="s">
        <v>49</v>
      </c>
      <c r="C24" s="2" t="s">
        <v>10</v>
      </c>
      <c r="D24" s="2" t="s">
        <v>15</v>
      </c>
      <c r="E24" s="230" t="s">
        <v>347</v>
      </c>
      <c r="F24" s="231" t="s">
        <v>343</v>
      </c>
      <c r="G24" s="232" t="s">
        <v>344</v>
      </c>
      <c r="H24" s="44"/>
      <c r="I24" s="388">
        <f>SUM(I25)</f>
        <v>0</v>
      </c>
      <c r="J24" s="388">
        <f t="shared" si="1"/>
        <v>0</v>
      </c>
      <c r="K24" s="388">
        <f t="shared" si="1"/>
        <v>0</v>
      </c>
    </row>
    <row r="25" spans="1:11" s="625" customFormat="1" ht="47.25" hidden="1" x14ac:dyDescent="0.25">
      <c r="A25" s="76" t="s">
        <v>350</v>
      </c>
      <c r="B25" s="53" t="s">
        <v>49</v>
      </c>
      <c r="C25" s="2" t="s">
        <v>10</v>
      </c>
      <c r="D25" s="2" t="s">
        <v>15</v>
      </c>
      <c r="E25" s="230" t="s">
        <v>347</v>
      </c>
      <c r="F25" s="231" t="s">
        <v>10</v>
      </c>
      <c r="G25" s="232" t="s">
        <v>344</v>
      </c>
      <c r="H25" s="44"/>
      <c r="I25" s="388">
        <f>SUM(I26)</f>
        <v>0</v>
      </c>
      <c r="J25" s="388">
        <f t="shared" si="1"/>
        <v>0</v>
      </c>
      <c r="K25" s="388">
        <f t="shared" si="1"/>
        <v>0</v>
      </c>
    </row>
    <row r="26" spans="1:11" s="625" customFormat="1" ht="16.5" hidden="1" customHeight="1" x14ac:dyDescent="0.25">
      <c r="A26" s="76" t="s">
        <v>92</v>
      </c>
      <c r="B26" s="53" t="s">
        <v>49</v>
      </c>
      <c r="C26" s="2" t="s">
        <v>10</v>
      </c>
      <c r="D26" s="2" t="s">
        <v>15</v>
      </c>
      <c r="E26" s="230" t="s">
        <v>347</v>
      </c>
      <c r="F26" s="231" t="s">
        <v>10</v>
      </c>
      <c r="G26" s="232" t="s">
        <v>349</v>
      </c>
      <c r="H26" s="44"/>
      <c r="I26" s="388">
        <f>SUM(I27)</f>
        <v>0</v>
      </c>
      <c r="J26" s="388">
        <f t="shared" si="1"/>
        <v>0</v>
      </c>
      <c r="K26" s="388">
        <f t="shared" si="1"/>
        <v>0</v>
      </c>
    </row>
    <row r="27" spans="1:11" s="625" customFormat="1" ht="30.75" hidden="1" customHeight="1" x14ac:dyDescent="0.25">
      <c r="A27" s="520" t="s">
        <v>484</v>
      </c>
      <c r="B27" s="277" t="s">
        <v>49</v>
      </c>
      <c r="C27" s="2" t="s">
        <v>10</v>
      </c>
      <c r="D27" s="2" t="s">
        <v>15</v>
      </c>
      <c r="E27" s="230" t="s">
        <v>347</v>
      </c>
      <c r="F27" s="231" t="s">
        <v>10</v>
      </c>
      <c r="G27" s="232" t="s">
        <v>349</v>
      </c>
      <c r="H27" s="2" t="s">
        <v>16</v>
      </c>
      <c r="I27" s="390"/>
      <c r="J27" s="390"/>
      <c r="K27" s="390"/>
    </row>
    <row r="28" spans="1:11" ht="47.25" x14ac:dyDescent="0.25">
      <c r="A28" s="97" t="s">
        <v>815</v>
      </c>
      <c r="B28" s="26" t="s">
        <v>49</v>
      </c>
      <c r="C28" s="22" t="s">
        <v>10</v>
      </c>
      <c r="D28" s="22" t="s">
        <v>19</v>
      </c>
      <c r="E28" s="263"/>
      <c r="F28" s="264"/>
      <c r="G28" s="265"/>
      <c r="H28" s="22"/>
      <c r="I28" s="386">
        <f>SUM(I29+I46+I51+I57+I64+I69+I38)</f>
        <v>18732407</v>
      </c>
      <c r="J28" s="386">
        <f>SUM(J29+J46+J51+J57+J64+J69+J38)</f>
        <v>16337950</v>
      </c>
      <c r="K28" s="386">
        <f>SUM(K29+K46+K51+K57+K64+K69+K38)</f>
        <v>16337950</v>
      </c>
    </row>
    <row r="29" spans="1:11" ht="47.25" x14ac:dyDescent="0.25">
      <c r="A29" s="75" t="s">
        <v>95</v>
      </c>
      <c r="B29" s="30" t="s">
        <v>49</v>
      </c>
      <c r="C29" s="28" t="s">
        <v>10</v>
      </c>
      <c r="D29" s="28" t="s">
        <v>19</v>
      </c>
      <c r="E29" s="221" t="s">
        <v>158</v>
      </c>
      <c r="F29" s="222" t="s">
        <v>343</v>
      </c>
      <c r="G29" s="223" t="s">
        <v>344</v>
      </c>
      <c r="H29" s="28"/>
      <c r="I29" s="387">
        <f>SUM(I30+I34)</f>
        <v>20000</v>
      </c>
      <c r="J29" s="387">
        <f>SUM(J30+J34)</f>
        <v>20000</v>
      </c>
      <c r="K29" s="387">
        <f>SUM(K30+K34)</f>
        <v>20000</v>
      </c>
    </row>
    <row r="30" spans="1:11" s="37" customFormat="1" ht="63" x14ac:dyDescent="0.25">
      <c r="A30" s="61" t="s">
        <v>139</v>
      </c>
      <c r="B30" s="626" t="s">
        <v>49</v>
      </c>
      <c r="C30" s="35" t="s">
        <v>10</v>
      </c>
      <c r="D30" s="35" t="s">
        <v>19</v>
      </c>
      <c r="E30" s="257" t="s">
        <v>160</v>
      </c>
      <c r="F30" s="258" t="s">
        <v>343</v>
      </c>
      <c r="G30" s="259" t="s">
        <v>344</v>
      </c>
      <c r="H30" s="36"/>
      <c r="I30" s="391">
        <f>SUM(I31)</f>
        <v>5000</v>
      </c>
      <c r="J30" s="391">
        <f t="shared" ref="J30:K32" si="2">SUM(J31)</f>
        <v>5000</v>
      </c>
      <c r="K30" s="391">
        <f t="shared" si="2"/>
        <v>5000</v>
      </c>
    </row>
    <row r="31" spans="1:11" s="37" customFormat="1" ht="47.25" x14ac:dyDescent="0.25">
      <c r="A31" s="3" t="s">
        <v>427</v>
      </c>
      <c r="B31" s="626" t="s">
        <v>49</v>
      </c>
      <c r="C31" s="35" t="s">
        <v>10</v>
      </c>
      <c r="D31" s="35" t="s">
        <v>19</v>
      </c>
      <c r="E31" s="257" t="s">
        <v>160</v>
      </c>
      <c r="F31" s="258" t="s">
        <v>10</v>
      </c>
      <c r="G31" s="259" t="s">
        <v>344</v>
      </c>
      <c r="H31" s="36"/>
      <c r="I31" s="391">
        <f>SUM(I32)</f>
        <v>5000</v>
      </c>
      <c r="J31" s="391">
        <f t="shared" si="2"/>
        <v>5000</v>
      </c>
      <c r="K31" s="391">
        <f t="shared" si="2"/>
        <v>5000</v>
      </c>
    </row>
    <row r="32" spans="1:11" s="37" customFormat="1" ht="31.5" x14ac:dyDescent="0.25">
      <c r="A32" s="532" t="s">
        <v>435</v>
      </c>
      <c r="B32" s="280" t="s">
        <v>49</v>
      </c>
      <c r="C32" s="35" t="s">
        <v>10</v>
      </c>
      <c r="D32" s="35" t="s">
        <v>19</v>
      </c>
      <c r="E32" s="257" t="s">
        <v>160</v>
      </c>
      <c r="F32" s="258" t="s">
        <v>10</v>
      </c>
      <c r="G32" s="259" t="s">
        <v>434</v>
      </c>
      <c r="H32" s="36"/>
      <c r="I32" s="391">
        <f>SUM(I33)</f>
        <v>5000</v>
      </c>
      <c r="J32" s="391">
        <f t="shared" si="2"/>
        <v>5000</v>
      </c>
      <c r="K32" s="391">
        <f t="shared" si="2"/>
        <v>5000</v>
      </c>
    </row>
    <row r="33" spans="1:11" s="37" customFormat="1" ht="31.5" x14ac:dyDescent="0.25">
      <c r="A33" s="524" t="s">
        <v>484</v>
      </c>
      <c r="B33" s="280" t="s">
        <v>49</v>
      </c>
      <c r="C33" s="35" t="s">
        <v>10</v>
      </c>
      <c r="D33" s="35" t="s">
        <v>19</v>
      </c>
      <c r="E33" s="257" t="s">
        <v>160</v>
      </c>
      <c r="F33" s="258" t="s">
        <v>10</v>
      </c>
      <c r="G33" s="259" t="s">
        <v>434</v>
      </c>
      <c r="H33" s="36" t="s">
        <v>16</v>
      </c>
      <c r="I33" s="392">
        <v>5000</v>
      </c>
      <c r="J33" s="392">
        <v>5000</v>
      </c>
      <c r="K33" s="392">
        <v>5000</v>
      </c>
    </row>
    <row r="34" spans="1:11" ht="80.25" customHeight="1" x14ac:dyDescent="0.25">
      <c r="A34" s="76" t="s">
        <v>96</v>
      </c>
      <c r="B34" s="53" t="s">
        <v>49</v>
      </c>
      <c r="C34" s="2" t="s">
        <v>10</v>
      </c>
      <c r="D34" s="2" t="s">
        <v>19</v>
      </c>
      <c r="E34" s="233" t="s">
        <v>188</v>
      </c>
      <c r="F34" s="234" t="s">
        <v>343</v>
      </c>
      <c r="G34" s="235" t="s">
        <v>344</v>
      </c>
      <c r="H34" s="2"/>
      <c r="I34" s="388">
        <f t="shared" ref="I34:K36" si="3">SUM(I35)</f>
        <v>15000</v>
      </c>
      <c r="J34" s="388">
        <f t="shared" si="3"/>
        <v>15000</v>
      </c>
      <c r="K34" s="388">
        <f t="shared" si="3"/>
        <v>15000</v>
      </c>
    </row>
    <row r="35" spans="1:11" ht="47.25" x14ac:dyDescent="0.25">
      <c r="A35" s="76" t="s">
        <v>351</v>
      </c>
      <c r="B35" s="53" t="s">
        <v>49</v>
      </c>
      <c r="C35" s="2" t="s">
        <v>10</v>
      </c>
      <c r="D35" s="2" t="s">
        <v>19</v>
      </c>
      <c r="E35" s="233" t="s">
        <v>188</v>
      </c>
      <c r="F35" s="234" t="s">
        <v>10</v>
      </c>
      <c r="G35" s="235" t="s">
        <v>344</v>
      </c>
      <c r="H35" s="2"/>
      <c r="I35" s="388">
        <f t="shared" si="3"/>
        <v>15000</v>
      </c>
      <c r="J35" s="388">
        <f t="shared" si="3"/>
        <v>15000</v>
      </c>
      <c r="K35" s="388">
        <f t="shared" si="3"/>
        <v>15000</v>
      </c>
    </row>
    <row r="36" spans="1:11" ht="31.5" x14ac:dyDescent="0.25">
      <c r="A36" s="518" t="s">
        <v>87</v>
      </c>
      <c r="B36" s="294" t="s">
        <v>49</v>
      </c>
      <c r="C36" s="2" t="s">
        <v>10</v>
      </c>
      <c r="D36" s="2" t="s">
        <v>19</v>
      </c>
      <c r="E36" s="233" t="s">
        <v>188</v>
      </c>
      <c r="F36" s="234" t="s">
        <v>10</v>
      </c>
      <c r="G36" s="235" t="s">
        <v>353</v>
      </c>
      <c r="H36" s="2"/>
      <c r="I36" s="388">
        <f t="shared" si="3"/>
        <v>15000</v>
      </c>
      <c r="J36" s="388">
        <f t="shared" si="3"/>
        <v>15000</v>
      </c>
      <c r="K36" s="388">
        <f t="shared" si="3"/>
        <v>15000</v>
      </c>
    </row>
    <row r="37" spans="1:11" ht="32.25" customHeight="1" x14ac:dyDescent="0.25">
      <c r="A37" s="519" t="s">
        <v>484</v>
      </c>
      <c r="B37" s="6" t="s">
        <v>49</v>
      </c>
      <c r="C37" s="2" t="s">
        <v>10</v>
      </c>
      <c r="D37" s="2" t="s">
        <v>19</v>
      </c>
      <c r="E37" s="233" t="s">
        <v>188</v>
      </c>
      <c r="F37" s="234" t="s">
        <v>10</v>
      </c>
      <c r="G37" s="235" t="s">
        <v>353</v>
      </c>
      <c r="H37" s="2" t="s">
        <v>16</v>
      </c>
      <c r="I37" s="389">
        <v>15000</v>
      </c>
      <c r="J37" s="389">
        <v>15000</v>
      </c>
      <c r="K37" s="389">
        <v>15000</v>
      </c>
    </row>
    <row r="38" spans="1:11" ht="49.5" customHeight="1" x14ac:dyDescent="0.25">
      <c r="A38" s="27" t="s">
        <v>109</v>
      </c>
      <c r="B38" s="30" t="s">
        <v>49</v>
      </c>
      <c r="C38" s="28" t="s">
        <v>10</v>
      </c>
      <c r="D38" s="28" t="s">
        <v>19</v>
      </c>
      <c r="E38" s="227" t="s">
        <v>368</v>
      </c>
      <c r="F38" s="228" t="s">
        <v>343</v>
      </c>
      <c r="G38" s="229" t="s">
        <v>344</v>
      </c>
      <c r="H38" s="28"/>
      <c r="I38" s="387">
        <f t="shared" ref="I38:K39" si="4">SUM(I39)</f>
        <v>54020</v>
      </c>
      <c r="J38" s="387">
        <f t="shared" si="4"/>
        <v>54020</v>
      </c>
      <c r="K38" s="387">
        <f t="shared" si="4"/>
        <v>54020</v>
      </c>
    </row>
    <row r="39" spans="1:11" ht="82.5" customHeight="1" x14ac:dyDescent="0.25">
      <c r="A39" s="54" t="s">
        <v>110</v>
      </c>
      <c r="B39" s="53" t="s">
        <v>49</v>
      </c>
      <c r="C39" s="2" t="s">
        <v>10</v>
      </c>
      <c r="D39" s="2" t="s">
        <v>19</v>
      </c>
      <c r="E39" s="230" t="s">
        <v>445</v>
      </c>
      <c r="F39" s="231" t="s">
        <v>343</v>
      </c>
      <c r="G39" s="232" t="s">
        <v>344</v>
      </c>
      <c r="H39" s="44"/>
      <c r="I39" s="388">
        <f t="shared" si="4"/>
        <v>54020</v>
      </c>
      <c r="J39" s="388">
        <f t="shared" si="4"/>
        <v>54020</v>
      </c>
      <c r="K39" s="388">
        <f t="shared" si="4"/>
        <v>54020</v>
      </c>
    </row>
    <row r="40" spans="1:11" ht="48" customHeight="1" x14ac:dyDescent="0.25">
      <c r="A40" s="76" t="s">
        <v>369</v>
      </c>
      <c r="B40" s="53" t="s">
        <v>49</v>
      </c>
      <c r="C40" s="2" t="s">
        <v>10</v>
      </c>
      <c r="D40" s="2" t="s">
        <v>19</v>
      </c>
      <c r="E40" s="230" t="s">
        <v>445</v>
      </c>
      <c r="F40" s="231" t="s">
        <v>10</v>
      </c>
      <c r="G40" s="232" t="s">
        <v>344</v>
      </c>
      <c r="H40" s="44"/>
      <c r="I40" s="388">
        <f>SUM(I41+I43)</f>
        <v>54020</v>
      </c>
      <c r="J40" s="388">
        <f>SUM(J41+J43)</f>
        <v>54020</v>
      </c>
      <c r="K40" s="388">
        <f>SUM(K41+K43)</f>
        <v>54020</v>
      </c>
    </row>
    <row r="41" spans="1:11" ht="18.75" hidden="1" customHeight="1" x14ac:dyDescent="0.25">
      <c r="A41" s="76" t="s">
        <v>517</v>
      </c>
      <c r="B41" s="53" t="s">
        <v>49</v>
      </c>
      <c r="C41" s="2" t="s">
        <v>10</v>
      </c>
      <c r="D41" s="2" t="s">
        <v>19</v>
      </c>
      <c r="E41" s="230" t="s">
        <v>170</v>
      </c>
      <c r="F41" s="231" t="s">
        <v>10</v>
      </c>
      <c r="G41" s="232" t="s">
        <v>518</v>
      </c>
      <c r="H41" s="44"/>
      <c r="I41" s="388">
        <f>SUM(I42)</f>
        <v>0</v>
      </c>
      <c r="J41" s="388">
        <f>SUM(J42)</f>
        <v>0</v>
      </c>
      <c r="K41" s="388">
        <f>SUM(K42)</f>
        <v>0</v>
      </c>
    </row>
    <row r="42" spans="1:11" ht="34.5" hidden="1" customHeight="1" x14ac:dyDescent="0.25">
      <c r="A42" s="520" t="s">
        <v>484</v>
      </c>
      <c r="B42" s="53" t="s">
        <v>49</v>
      </c>
      <c r="C42" s="2" t="s">
        <v>10</v>
      </c>
      <c r="D42" s="2" t="s">
        <v>19</v>
      </c>
      <c r="E42" s="230" t="s">
        <v>170</v>
      </c>
      <c r="F42" s="231" t="s">
        <v>10</v>
      </c>
      <c r="G42" s="232" t="s">
        <v>518</v>
      </c>
      <c r="H42" s="44" t="s">
        <v>16</v>
      </c>
      <c r="I42" s="390"/>
      <c r="J42" s="390"/>
      <c r="K42" s="390"/>
    </row>
    <row r="43" spans="1:11" ht="16.5" customHeight="1" x14ac:dyDescent="0.25">
      <c r="A43" s="76" t="s">
        <v>447</v>
      </c>
      <c r="B43" s="53" t="s">
        <v>49</v>
      </c>
      <c r="C43" s="2" t="s">
        <v>10</v>
      </c>
      <c r="D43" s="2" t="s">
        <v>19</v>
      </c>
      <c r="E43" s="230" t="s">
        <v>170</v>
      </c>
      <c r="F43" s="231" t="s">
        <v>10</v>
      </c>
      <c r="G43" s="232" t="s">
        <v>446</v>
      </c>
      <c r="H43" s="44"/>
      <c r="I43" s="388">
        <f>SUM(I44:I45)</f>
        <v>54020</v>
      </c>
      <c r="J43" s="388">
        <f>SUM(J44:J45)</f>
        <v>54020</v>
      </c>
      <c r="K43" s="388">
        <f>SUM(K44:K45)</f>
        <v>54020</v>
      </c>
    </row>
    <row r="44" spans="1:11" ht="32.25" customHeight="1" x14ac:dyDescent="0.25">
      <c r="A44" s="520" t="s">
        <v>484</v>
      </c>
      <c r="B44" s="53" t="s">
        <v>49</v>
      </c>
      <c r="C44" s="2" t="s">
        <v>10</v>
      </c>
      <c r="D44" s="2" t="s">
        <v>19</v>
      </c>
      <c r="E44" s="230" t="s">
        <v>170</v>
      </c>
      <c r="F44" s="231" t="s">
        <v>10</v>
      </c>
      <c r="G44" s="232" t="s">
        <v>446</v>
      </c>
      <c r="H44" s="2" t="s">
        <v>16</v>
      </c>
      <c r="I44" s="390">
        <v>54020</v>
      </c>
      <c r="J44" s="390">
        <v>54020</v>
      </c>
      <c r="K44" s="390">
        <v>54020</v>
      </c>
    </row>
    <row r="45" spans="1:11" s="441" customFormat="1" ht="17.25" hidden="1" customHeight="1" x14ac:dyDescent="0.25">
      <c r="A45" s="3" t="s">
        <v>18</v>
      </c>
      <c r="B45" s="53" t="s">
        <v>49</v>
      </c>
      <c r="C45" s="2" t="s">
        <v>10</v>
      </c>
      <c r="D45" s="2" t="s">
        <v>19</v>
      </c>
      <c r="E45" s="230" t="s">
        <v>170</v>
      </c>
      <c r="F45" s="231" t="s">
        <v>10</v>
      </c>
      <c r="G45" s="232" t="s">
        <v>446</v>
      </c>
      <c r="H45" s="2" t="s">
        <v>17</v>
      </c>
      <c r="I45" s="390"/>
      <c r="J45" s="390"/>
      <c r="K45" s="390"/>
    </row>
    <row r="46" spans="1:11" ht="47.25" x14ac:dyDescent="0.25">
      <c r="A46" s="75" t="s">
        <v>90</v>
      </c>
      <c r="B46" s="30" t="s">
        <v>49</v>
      </c>
      <c r="C46" s="28" t="s">
        <v>10</v>
      </c>
      <c r="D46" s="28" t="s">
        <v>19</v>
      </c>
      <c r="E46" s="227" t="s">
        <v>346</v>
      </c>
      <c r="F46" s="228" t="s">
        <v>343</v>
      </c>
      <c r="G46" s="229" t="s">
        <v>344</v>
      </c>
      <c r="H46" s="28"/>
      <c r="I46" s="387">
        <f>SUM(I47)</f>
        <v>967661</v>
      </c>
      <c r="J46" s="387">
        <f t="shared" ref="J46:K49" si="5">SUM(J47)</f>
        <v>698638</v>
      </c>
      <c r="K46" s="387">
        <f t="shared" si="5"/>
        <v>698638</v>
      </c>
    </row>
    <row r="47" spans="1:11" ht="63" x14ac:dyDescent="0.25">
      <c r="A47" s="76" t="s">
        <v>101</v>
      </c>
      <c r="B47" s="53" t="s">
        <v>49</v>
      </c>
      <c r="C47" s="2" t="s">
        <v>10</v>
      </c>
      <c r="D47" s="2" t="s">
        <v>19</v>
      </c>
      <c r="E47" s="230" t="s">
        <v>347</v>
      </c>
      <c r="F47" s="231" t="s">
        <v>343</v>
      </c>
      <c r="G47" s="232" t="s">
        <v>344</v>
      </c>
      <c r="H47" s="44"/>
      <c r="I47" s="388">
        <f>SUM(I48)</f>
        <v>967661</v>
      </c>
      <c r="J47" s="388">
        <f t="shared" si="5"/>
        <v>698638</v>
      </c>
      <c r="K47" s="388">
        <f t="shared" si="5"/>
        <v>698638</v>
      </c>
    </row>
    <row r="48" spans="1:11" ht="47.25" x14ac:dyDescent="0.25">
      <c r="A48" s="76" t="s">
        <v>350</v>
      </c>
      <c r="B48" s="53" t="s">
        <v>49</v>
      </c>
      <c r="C48" s="2" t="s">
        <v>10</v>
      </c>
      <c r="D48" s="2" t="s">
        <v>19</v>
      </c>
      <c r="E48" s="230" t="s">
        <v>347</v>
      </c>
      <c r="F48" s="231" t="s">
        <v>10</v>
      </c>
      <c r="G48" s="232" t="s">
        <v>344</v>
      </c>
      <c r="H48" s="44"/>
      <c r="I48" s="388">
        <f>SUM(I49)</f>
        <v>967661</v>
      </c>
      <c r="J48" s="388">
        <f t="shared" si="5"/>
        <v>698638</v>
      </c>
      <c r="K48" s="388">
        <f t="shared" si="5"/>
        <v>698638</v>
      </c>
    </row>
    <row r="49" spans="1:11" ht="17.25" customHeight="1" x14ac:dyDescent="0.25">
      <c r="A49" s="76" t="s">
        <v>92</v>
      </c>
      <c r="B49" s="53" t="s">
        <v>49</v>
      </c>
      <c r="C49" s="2" t="s">
        <v>10</v>
      </c>
      <c r="D49" s="2" t="s">
        <v>19</v>
      </c>
      <c r="E49" s="230" t="s">
        <v>347</v>
      </c>
      <c r="F49" s="231" t="s">
        <v>10</v>
      </c>
      <c r="G49" s="232" t="s">
        <v>349</v>
      </c>
      <c r="H49" s="44"/>
      <c r="I49" s="388">
        <f>SUM(I50)</f>
        <v>967661</v>
      </c>
      <c r="J49" s="388">
        <f t="shared" si="5"/>
        <v>698638</v>
      </c>
      <c r="K49" s="388">
        <f t="shared" si="5"/>
        <v>698638</v>
      </c>
    </row>
    <row r="50" spans="1:11" ht="31.5" customHeight="1" x14ac:dyDescent="0.25">
      <c r="A50" s="520" t="s">
        <v>484</v>
      </c>
      <c r="B50" s="277" t="s">
        <v>49</v>
      </c>
      <c r="C50" s="2" t="s">
        <v>10</v>
      </c>
      <c r="D50" s="2" t="s">
        <v>19</v>
      </c>
      <c r="E50" s="230" t="s">
        <v>347</v>
      </c>
      <c r="F50" s="231" t="s">
        <v>10</v>
      </c>
      <c r="G50" s="232" t="s">
        <v>349</v>
      </c>
      <c r="H50" s="2" t="s">
        <v>16</v>
      </c>
      <c r="I50" s="445">
        <v>967661</v>
      </c>
      <c r="J50" s="445">
        <v>698638</v>
      </c>
      <c r="K50" s="445">
        <v>698638</v>
      </c>
    </row>
    <row r="51" spans="1:11" ht="31.5" x14ac:dyDescent="0.25">
      <c r="A51" s="75" t="s">
        <v>102</v>
      </c>
      <c r="B51" s="30" t="s">
        <v>49</v>
      </c>
      <c r="C51" s="28" t="s">
        <v>10</v>
      </c>
      <c r="D51" s="28" t="s">
        <v>19</v>
      </c>
      <c r="E51" s="215" t="s">
        <v>355</v>
      </c>
      <c r="F51" s="216" t="s">
        <v>343</v>
      </c>
      <c r="G51" s="217" t="s">
        <v>344</v>
      </c>
      <c r="H51" s="28"/>
      <c r="I51" s="387">
        <f>SUM(I52)</f>
        <v>214057</v>
      </c>
      <c r="J51" s="387">
        <f t="shared" ref="J51:K53" si="6">SUM(J52)</f>
        <v>214057</v>
      </c>
      <c r="K51" s="387">
        <f t="shared" si="6"/>
        <v>214057</v>
      </c>
    </row>
    <row r="52" spans="1:11" ht="63" x14ac:dyDescent="0.25">
      <c r="A52" s="76" t="s">
        <v>485</v>
      </c>
      <c r="B52" s="53" t="s">
        <v>49</v>
      </c>
      <c r="C52" s="2" t="s">
        <v>10</v>
      </c>
      <c r="D52" s="2" t="s">
        <v>19</v>
      </c>
      <c r="E52" s="218" t="s">
        <v>162</v>
      </c>
      <c r="F52" s="219" t="s">
        <v>343</v>
      </c>
      <c r="G52" s="220" t="s">
        <v>344</v>
      </c>
      <c r="H52" s="2"/>
      <c r="I52" s="388">
        <f>SUM(I53)</f>
        <v>214057</v>
      </c>
      <c r="J52" s="388">
        <f t="shared" si="6"/>
        <v>214057</v>
      </c>
      <c r="K52" s="388">
        <f t="shared" si="6"/>
        <v>214057</v>
      </c>
    </row>
    <row r="53" spans="1:11" ht="47.25" x14ac:dyDescent="0.25">
      <c r="A53" s="76" t="s">
        <v>354</v>
      </c>
      <c r="B53" s="53" t="s">
        <v>49</v>
      </c>
      <c r="C53" s="2" t="s">
        <v>10</v>
      </c>
      <c r="D53" s="2" t="s">
        <v>19</v>
      </c>
      <c r="E53" s="218" t="s">
        <v>162</v>
      </c>
      <c r="F53" s="219" t="s">
        <v>10</v>
      </c>
      <c r="G53" s="220" t="s">
        <v>344</v>
      </c>
      <c r="H53" s="2"/>
      <c r="I53" s="388">
        <f>SUM(I54)</f>
        <v>214057</v>
      </c>
      <c r="J53" s="388">
        <f t="shared" si="6"/>
        <v>214057</v>
      </c>
      <c r="K53" s="388">
        <f t="shared" si="6"/>
        <v>214057</v>
      </c>
    </row>
    <row r="54" spans="1:11" ht="32.25" customHeight="1" x14ac:dyDescent="0.25">
      <c r="A54" s="76" t="s">
        <v>72</v>
      </c>
      <c r="B54" s="295" t="s">
        <v>49</v>
      </c>
      <c r="C54" s="2" t="s">
        <v>10</v>
      </c>
      <c r="D54" s="2" t="s">
        <v>19</v>
      </c>
      <c r="E54" s="218" t="s">
        <v>162</v>
      </c>
      <c r="F54" s="219" t="s">
        <v>10</v>
      </c>
      <c r="G54" s="220" t="s">
        <v>356</v>
      </c>
      <c r="H54" s="2"/>
      <c r="I54" s="388">
        <f>SUM(I55:I56)</f>
        <v>214057</v>
      </c>
      <c r="J54" s="388">
        <f>SUM(J55:J56)</f>
        <v>214057</v>
      </c>
      <c r="K54" s="388">
        <f>SUM(K55:K56)</f>
        <v>214057</v>
      </c>
    </row>
    <row r="55" spans="1:11" ht="63" x14ac:dyDescent="0.25">
      <c r="A55" s="84" t="s">
        <v>68</v>
      </c>
      <c r="B55" s="330" t="s">
        <v>49</v>
      </c>
      <c r="C55" s="2" t="s">
        <v>10</v>
      </c>
      <c r="D55" s="2" t="s">
        <v>19</v>
      </c>
      <c r="E55" s="218" t="s">
        <v>162</v>
      </c>
      <c r="F55" s="219" t="s">
        <v>10</v>
      </c>
      <c r="G55" s="220" t="s">
        <v>356</v>
      </c>
      <c r="H55" s="2" t="s">
        <v>13</v>
      </c>
      <c r="I55" s="390">
        <v>214057</v>
      </c>
      <c r="J55" s="390">
        <v>214057</v>
      </c>
      <c r="K55" s="390">
        <v>214057</v>
      </c>
    </row>
    <row r="56" spans="1:11" s="569" customFormat="1" ht="31.5" hidden="1" x14ac:dyDescent="0.25">
      <c r="A56" s="520" t="s">
        <v>484</v>
      </c>
      <c r="B56" s="570" t="s">
        <v>49</v>
      </c>
      <c r="C56" s="2" t="s">
        <v>10</v>
      </c>
      <c r="D56" s="2" t="s">
        <v>19</v>
      </c>
      <c r="E56" s="218" t="s">
        <v>162</v>
      </c>
      <c r="F56" s="219" t="s">
        <v>10</v>
      </c>
      <c r="G56" s="220" t="s">
        <v>356</v>
      </c>
      <c r="H56" s="2" t="s">
        <v>16</v>
      </c>
      <c r="I56" s="390"/>
      <c r="J56" s="390"/>
      <c r="K56" s="390"/>
    </row>
    <row r="57" spans="1:11" ht="47.25" x14ac:dyDescent="0.25">
      <c r="A57" s="93" t="s">
        <v>97</v>
      </c>
      <c r="B57" s="32" t="s">
        <v>49</v>
      </c>
      <c r="C57" s="28" t="s">
        <v>10</v>
      </c>
      <c r="D57" s="28" t="s">
        <v>19</v>
      </c>
      <c r="E57" s="215" t="s">
        <v>358</v>
      </c>
      <c r="F57" s="216" t="s">
        <v>343</v>
      </c>
      <c r="G57" s="217" t="s">
        <v>344</v>
      </c>
      <c r="H57" s="28"/>
      <c r="I57" s="387">
        <f t="shared" ref="I57:K58" si="7">SUM(I58)</f>
        <v>946626</v>
      </c>
      <c r="J57" s="387">
        <f t="shared" si="7"/>
        <v>946626</v>
      </c>
      <c r="K57" s="387">
        <f t="shared" si="7"/>
        <v>946626</v>
      </c>
    </row>
    <row r="58" spans="1:11" ht="63" x14ac:dyDescent="0.25">
      <c r="A58" s="521" t="s">
        <v>98</v>
      </c>
      <c r="B58" s="277" t="s">
        <v>49</v>
      </c>
      <c r="C58" s="2" t="s">
        <v>10</v>
      </c>
      <c r="D58" s="2" t="s">
        <v>19</v>
      </c>
      <c r="E58" s="218" t="s">
        <v>163</v>
      </c>
      <c r="F58" s="219" t="s">
        <v>343</v>
      </c>
      <c r="G58" s="220" t="s">
        <v>344</v>
      </c>
      <c r="H58" s="2"/>
      <c r="I58" s="388">
        <f t="shared" si="7"/>
        <v>946626</v>
      </c>
      <c r="J58" s="388">
        <f t="shared" si="7"/>
        <v>946626</v>
      </c>
      <c r="K58" s="388">
        <f t="shared" si="7"/>
        <v>946626</v>
      </c>
    </row>
    <row r="59" spans="1:11" ht="63" x14ac:dyDescent="0.25">
      <c r="A59" s="522" t="s">
        <v>357</v>
      </c>
      <c r="B59" s="6" t="s">
        <v>49</v>
      </c>
      <c r="C59" s="2" t="s">
        <v>10</v>
      </c>
      <c r="D59" s="2" t="s">
        <v>19</v>
      </c>
      <c r="E59" s="218" t="s">
        <v>163</v>
      </c>
      <c r="F59" s="219" t="s">
        <v>10</v>
      </c>
      <c r="G59" s="220" t="s">
        <v>344</v>
      </c>
      <c r="H59" s="2"/>
      <c r="I59" s="388">
        <f>SUM(I60+I62)</f>
        <v>946626</v>
      </c>
      <c r="J59" s="388">
        <f>SUM(J60+J62)</f>
        <v>946626</v>
      </c>
      <c r="K59" s="388">
        <f>SUM(K60+K62)</f>
        <v>946626</v>
      </c>
    </row>
    <row r="60" spans="1:11" ht="47.25" x14ac:dyDescent="0.25">
      <c r="A60" s="84" t="s">
        <v>519</v>
      </c>
      <c r="B60" s="330" t="s">
        <v>49</v>
      </c>
      <c r="C60" s="2" t="s">
        <v>10</v>
      </c>
      <c r="D60" s="2" t="s">
        <v>19</v>
      </c>
      <c r="E60" s="218" t="s">
        <v>163</v>
      </c>
      <c r="F60" s="219" t="s">
        <v>10</v>
      </c>
      <c r="G60" s="220" t="s">
        <v>359</v>
      </c>
      <c r="H60" s="2"/>
      <c r="I60" s="388">
        <f>SUM(I61)</f>
        <v>473313</v>
      </c>
      <c r="J60" s="388">
        <f>SUM(J61)</f>
        <v>473313</v>
      </c>
      <c r="K60" s="388">
        <f>SUM(K61)</f>
        <v>473313</v>
      </c>
    </row>
    <row r="61" spans="1:11" ht="63" x14ac:dyDescent="0.25">
      <c r="A61" s="84" t="s">
        <v>68</v>
      </c>
      <c r="B61" s="330" t="s">
        <v>49</v>
      </c>
      <c r="C61" s="2" t="s">
        <v>10</v>
      </c>
      <c r="D61" s="2" t="s">
        <v>19</v>
      </c>
      <c r="E61" s="218" t="s">
        <v>163</v>
      </c>
      <c r="F61" s="219" t="s">
        <v>10</v>
      </c>
      <c r="G61" s="220" t="s">
        <v>359</v>
      </c>
      <c r="H61" s="2" t="s">
        <v>13</v>
      </c>
      <c r="I61" s="389">
        <v>473313</v>
      </c>
      <c r="J61" s="389">
        <v>473313</v>
      </c>
      <c r="K61" s="389">
        <v>473313</v>
      </c>
    </row>
    <row r="62" spans="1:11" ht="35.25" customHeight="1" x14ac:dyDescent="0.25">
      <c r="A62" s="84" t="s">
        <v>71</v>
      </c>
      <c r="B62" s="330" t="s">
        <v>49</v>
      </c>
      <c r="C62" s="2" t="s">
        <v>10</v>
      </c>
      <c r="D62" s="2" t="s">
        <v>19</v>
      </c>
      <c r="E62" s="218" t="s">
        <v>163</v>
      </c>
      <c r="F62" s="219" t="s">
        <v>10</v>
      </c>
      <c r="G62" s="220" t="s">
        <v>360</v>
      </c>
      <c r="H62" s="2"/>
      <c r="I62" s="388">
        <f>SUM(I63)</f>
        <v>473313</v>
      </c>
      <c r="J62" s="388">
        <f>SUM(J63)</f>
        <v>473313</v>
      </c>
      <c r="K62" s="388">
        <f>SUM(K63)</f>
        <v>473313</v>
      </c>
    </row>
    <row r="63" spans="1:11" ht="63" x14ac:dyDescent="0.25">
      <c r="A63" s="84" t="s">
        <v>68</v>
      </c>
      <c r="B63" s="330" t="s">
        <v>49</v>
      </c>
      <c r="C63" s="2" t="s">
        <v>10</v>
      </c>
      <c r="D63" s="2" t="s">
        <v>19</v>
      </c>
      <c r="E63" s="218" t="s">
        <v>163</v>
      </c>
      <c r="F63" s="219" t="s">
        <v>10</v>
      </c>
      <c r="G63" s="220" t="s">
        <v>360</v>
      </c>
      <c r="H63" s="2" t="s">
        <v>13</v>
      </c>
      <c r="I63" s="389">
        <v>473313</v>
      </c>
      <c r="J63" s="389">
        <v>473313</v>
      </c>
      <c r="K63" s="389">
        <v>473313</v>
      </c>
    </row>
    <row r="64" spans="1:11" ht="47.25" x14ac:dyDescent="0.25">
      <c r="A64" s="75" t="s">
        <v>99</v>
      </c>
      <c r="B64" s="30" t="s">
        <v>49</v>
      </c>
      <c r="C64" s="28" t="s">
        <v>10</v>
      </c>
      <c r="D64" s="28" t="s">
        <v>19</v>
      </c>
      <c r="E64" s="215" t="s">
        <v>164</v>
      </c>
      <c r="F64" s="216" t="s">
        <v>343</v>
      </c>
      <c r="G64" s="217" t="s">
        <v>344</v>
      </c>
      <c r="H64" s="28"/>
      <c r="I64" s="387">
        <f>SUM(I65)</f>
        <v>473313</v>
      </c>
      <c r="J64" s="387">
        <f t="shared" ref="J64:K67" si="8">SUM(J65)</f>
        <v>473313</v>
      </c>
      <c r="K64" s="387">
        <f t="shared" si="8"/>
        <v>473313</v>
      </c>
    </row>
    <row r="65" spans="1:11" ht="47.25" x14ac:dyDescent="0.25">
      <c r="A65" s="76" t="s">
        <v>100</v>
      </c>
      <c r="B65" s="53" t="s">
        <v>49</v>
      </c>
      <c r="C65" s="2" t="s">
        <v>10</v>
      </c>
      <c r="D65" s="2" t="s">
        <v>19</v>
      </c>
      <c r="E65" s="218" t="s">
        <v>165</v>
      </c>
      <c r="F65" s="219" t="s">
        <v>343</v>
      </c>
      <c r="G65" s="220" t="s">
        <v>344</v>
      </c>
      <c r="H65" s="44"/>
      <c r="I65" s="388">
        <f>SUM(I66)</f>
        <v>473313</v>
      </c>
      <c r="J65" s="388">
        <f t="shared" si="8"/>
        <v>473313</v>
      </c>
      <c r="K65" s="388">
        <f t="shared" si="8"/>
        <v>473313</v>
      </c>
    </row>
    <row r="66" spans="1:11" ht="47.25" x14ac:dyDescent="0.25">
      <c r="A66" s="76" t="s">
        <v>361</v>
      </c>
      <c r="B66" s="53" t="s">
        <v>49</v>
      </c>
      <c r="C66" s="2" t="s">
        <v>10</v>
      </c>
      <c r="D66" s="2" t="s">
        <v>19</v>
      </c>
      <c r="E66" s="218" t="s">
        <v>165</v>
      </c>
      <c r="F66" s="219" t="s">
        <v>12</v>
      </c>
      <c r="G66" s="220" t="s">
        <v>344</v>
      </c>
      <c r="H66" s="44"/>
      <c r="I66" s="388">
        <f>SUM(I67)</f>
        <v>473313</v>
      </c>
      <c r="J66" s="388">
        <f t="shared" si="8"/>
        <v>473313</v>
      </c>
      <c r="K66" s="388">
        <f t="shared" si="8"/>
        <v>473313</v>
      </c>
    </row>
    <row r="67" spans="1:11" ht="33.75" customHeight="1" x14ac:dyDescent="0.25">
      <c r="A67" s="3" t="s">
        <v>70</v>
      </c>
      <c r="B67" s="330" t="s">
        <v>49</v>
      </c>
      <c r="C67" s="2" t="s">
        <v>10</v>
      </c>
      <c r="D67" s="2" t="s">
        <v>19</v>
      </c>
      <c r="E67" s="218" t="s">
        <v>165</v>
      </c>
      <c r="F67" s="219" t="s">
        <v>12</v>
      </c>
      <c r="G67" s="220" t="s">
        <v>362</v>
      </c>
      <c r="H67" s="2"/>
      <c r="I67" s="388">
        <f>SUM(I68)</f>
        <v>473313</v>
      </c>
      <c r="J67" s="388">
        <f t="shared" si="8"/>
        <v>473313</v>
      </c>
      <c r="K67" s="388">
        <f t="shared" si="8"/>
        <v>473313</v>
      </c>
    </row>
    <row r="68" spans="1:11" ht="63" x14ac:dyDescent="0.25">
      <c r="A68" s="84" t="s">
        <v>68</v>
      </c>
      <c r="B68" s="330" t="s">
        <v>49</v>
      </c>
      <c r="C68" s="2" t="s">
        <v>10</v>
      </c>
      <c r="D68" s="2" t="s">
        <v>19</v>
      </c>
      <c r="E68" s="218" t="s">
        <v>165</v>
      </c>
      <c r="F68" s="219" t="s">
        <v>12</v>
      </c>
      <c r="G68" s="220" t="s">
        <v>362</v>
      </c>
      <c r="H68" s="2" t="s">
        <v>13</v>
      </c>
      <c r="I68" s="389">
        <v>473313</v>
      </c>
      <c r="J68" s="389">
        <v>473313</v>
      </c>
      <c r="K68" s="389">
        <v>473313</v>
      </c>
    </row>
    <row r="69" spans="1:11" ht="15.75" x14ac:dyDescent="0.25">
      <c r="A69" s="27" t="s">
        <v>103</v>
      </c>
      <c r="B69" s="30" t="s">
        <v>49</v>
      </c>
      <c r="C69" s="28" t="s">
        <v>10</v>
      </c>
      <c r="D69" s="28" t="s">
        <v>19</v>
      </c>
      <c r="E69" s="215" t="s">
        <v>166</v>
      </c>
      <c r="F69" s="216" t="s">
        <v>343</v>
      </c>
      <c r="G69" s="217" t="s">
        <v>344</v>
      </c>
      <c r="H69" s="28"/>
      <c r="I69" s="387">
        <f t="shared" ref="I69:K70" si="9">SUM(I70)</f>
        <v>16056730</v>
      </c>
      <c r="J69" s="387">
        <f t="shared" si="9"/>
        <v>13931296</v>
      </c>
      <c r="K69" s="387">
        <f t="shared" si="9"/>
        <v>13931296</v>
      </c>
    </row>
    <row r="70" spans="1:11" ht="31.5" x14ac:dyDescent="0.25">
      <c r="A70" s="3" t="s">
        <v>104</v>
      </c>
      <c r="B70" s="330" t="s">
        <v>49</v>
      </c>
      <c r="C70" s="2" t="s">
        <v>10</v>
      </c>
      <c r="D70" s="2" t="s">
        <v>19</v>
      </c>
      <c r="E70" s="218" t="s">
        <v>167</v>
      </c>
      <c r="F70" s="219" t="s">
        <v>343</v>
      </c>
      <c r="G70" s="220" t="s">
        <v>344</v>
      </c>
      <c r="H70" s="2"/>
      <c r="I70" s="388">
        <f t="shared" si="9"/>
        <v>16056730</v>
      </c>
      <c r="J70" s="388">
        <f t="shared" si="9"/>
        <v>13931296</v>
      </c>
      <c r="K70" s="388">
        <f t="shared" si="9"/>
        <v>13931296</v>
      </c>
    </row>
    <row r="71" spans="1:11" ht="31.5" x14ac:dyDescent="0.25">
      <c r="A71" s="3" t="s">
        <v>67</v>
      </c>
      <c r="B71" s="330" t="s">
        <v>49</v>
      </c>
      <c r="C71" s="2" t="s">
        <v>10</v>
      </c>
      <c r="D71" s="2" t="s">
        <v>19</v>
      </c>
      <c r="E71" s="218" t="s">
        <v>167</v>
      </c>
      <c r="F71" s="219" t="s">
        <v>343</v>
      </c>
      <c r="G71" s="220" t="s">
        <v>348</v>
      </c>
      <c r="H71" s="2"/>
      <c r="I71" s="388">
        <f>SUM(I72:I73)</f>
        <v>16056730</v>
      </c>
      <c r="J71" s="388">
        <f>SUM(J72:J73)</f>
        <v>13931296</v>
      </c>
      <c r="K71" s="388">
        <f>SUM(K72:K73)</f>
        <v>13931296</v>
      </c>
    </row>
    <row r="72" spans="1:11" ht="63" x14ac:dyDescent="0.25">
      <c r="A72" s="84" t="s">
        <v>68</v>
      </c>
      <c r="B72" s="330" t="s">
        <v>49</v>
      </c>
      <c r="C72" s="2" t="s">
        <v>10</v>
      </c>
      <c r="D72" s="2" t="s">
        <v>19</v>
      </c>
      <c r="E72" s="218" t="s">
        <v>167</v>
      </c>
      <c r="F72" s="219" t="s">
        <v>343</v>
      </c>
      <c r="G72" s="220" t="s">
        <v>348</v>
      </c>
      <c r="H72" s="2" t="s">
        <v>13</v>
      </c>
      <c r="I72" s="392">
        <v>16055470</v>
      </c>
      <c r="J72" s="392">
        <v>13930036</v>
      </c>
      <c r="K72" s="392">
        <v>13930036</v>
      </c>
    </row>
    <row r="73" spans="1:11" ht="15.75" x14ac:dyDescent="0.25">
      <c r="A73" s="3" t="s">
        <v>18</v>
      </c>
      <c r="B73" s="330" t="s">
        <v>49</v>
      </c>
      <c r="C73" s="2" t="s">
        <v>10</v>
      </c>
      <c r="D73" s="2" t="s">
        <v>19</v>
      </c>
      <c r="E73" s="218" t="s">
        <v>167</v>
      </c>
      <c r="F73" s="219" t="s">
        <v>343</v>
      </c>
      <c r="G73" s="220" t="s">
        <v>348</v>
      </c>
      <c r="H73" s="2" t="s">
        <v>17</v>
      </c>
      <c r="I73" s="389">
        <v>1260</v>
      </c>
      <c r="J73" s="389">
        <v>1260</v>
      </c>
      <c r="K73" s="389">
        <v>1260</v>
      </c>
    </row>
    <row r="74" spans="1:11" ht="15.75" x14ac:dyDescent="0.25">
      <c r="A74" s="97" t="s">
        <v>537</v>
      </c>
      <c r="B74" s="26" t="s">
        <v>49</v>
      </c>
      <c r="C74" s="22" t="s">
        <v>10</v>
      </c>
      <c r="D74" s="56" t="s">
        <v>83</v>
      </c>
      <c r="E74" s="98"/>
      <c r="F74" s="284"/>
      <c r="G74" s="285"/>
      <c r="H74" s="22"/>
      <c r="I74" s="386">
        <f>SUM(I75)</f>
        <v>1956</v>
      </c>
      <c r="J74" s="386">
        <f t="shared" ref="J74:K77" si="10">SUM(J75)</f>
        <v>0</v>
      </c>
      <c r="K74" s="386">
        <f t="shared" si="10"/>
        <v>0</v>
      </c>
    </row>
    <row r="75" spans="1:11" ht="20.25" customHeight="1" x14ac:dyDescent="0.25">
      <c r="A75" s="75" t="s">
        <v>154</v>
      </c>
      <c r="B75" s="30" t="s">
        <v>49</v>
      </c>
      <c r="C75" s="28" t="s">
        <v>10</v>
      </c>
      <c r="D75" s="42" t="s">
        <v>83</v>
      </c>
      <c r="E75" s="221" t="s">
        <v>174</v>
      </c>
      <c r="F75" s="222" t="s">
        <v>343</v>
      </c>
      <c r="G75" s="223" t="s">
        <v>344</v>
      </c>
      <c r="H75" s="28"/>
      <c r="I75" s="387">
        <f>SUM(I76)</f>
        <v>1956</v>
      </c>
      <c r="J75" s="387">
        <f t="shared" si="10"/>
        <v>0</v>
      </c>
      <c r="K75" s="387">
        <f t="shared" si="10"/>
        <v>0</v>
      </c>
    </row>
    <row r="76" spans="1:11" ht="18" customHeight="1" x14ac:dyDescent="0.25">
      <c r="A76" s="87" t="s">
        <v>153</v>
      </c>
      <c r="B76" s="6" t="s">
        <v>49</v>
      </c>
      <c r="C76" s="2" t="s">
        <v>10</v>
      </c>
      <c r="D76" s="8" t="s">
        <v>83</v>
      </c>
      <c r="E76" s="236" t="s">
        <v>174</v>
      </c>
      <c r="F76" s="237" t="s">
        <v>343</v>
      </c>
      <c r="G76" s="238" t="s">
        <v>344</v>
      </c>
      <c r="H76" s="2"/>
      <c r="I76" s="388">
        <f>SUM(I77)</f>
        <v>1956</v>
      </c>
      <c r="J76" s="388">
        <f t="shared" si="10"/>
        <v>0</v>
      </c>
      <c r="K76" s="388">
        <f t="shared" si="10"/>
        <v>0</v>
      </c>
    </row>
    <row r="77" spans="1:11" ht="47.25" x14ac:dyDescent="0.25">
      <c r="A77" s="3" t="s">
        <v>538</v>
      </c>
      <c r="B77" s="330" t="s">
        <v>49</v>
      </c>
      <c r="C77" s="2" t="s">
        <v>10</v>
      </c>
      <c r="D77" s="8" t="s">
        <v>83</v>
      </c>
      <c r="E77" s="236" t="s">
        <v>174</v>
      </c>
      <c r="F77" s="237" t="s">
        <v>343</v>
      </c>
      <c r="G77" s="339">
        <v>51200</v>
      </c>
      <c r="H77" s="2"/>
      <c r="I77" s="388">
        <f>SUM(I78)</f>
        <v>1956</v>
      </c>
      <c r="J77" s="388">
        <f t="shared" si="10"/>
        <v>0</v>
      </c>
      <c r="K77" s="388">
        <f t="shared" si="10"/>
        <v>0</v>
      </c>
    </row>
    <row r="78" spans="1:11" ht="31.5" x14ac:dyDescent="0.25">
      <c r="A78" s="521" t="s">
        <v>484</v>
      </c>
      <c r="B78" s="330" t="s">
        <v>49</v>
      </c>
      <c r="C78" s="2" t="s">
        <v>10</v>
      </c>
      <c r="D78" s="8" t="s">
        <v>83</v>
      </c>
      <c r="E78" s="236" t="s">
        <v>174</v>
      </c>
      <c r="F78" s="237" t="s">
        <v>343</v>
      </c>
      <c r="G78" s="339">
        <v>51200</v>
      </c>
      <c r="H78" s="2" t="s">
        <v>16</v>
      </c>
      <c r="I78" s="389">
        <v>1956</v>
      </c>
      <c r="J78" s="389"/>
      <c r="K78" s="389"/>
    </row>
    <row r="79" spans="1:11" s="625" customFormat="1" ht="31.5" x14ac:dyDescent="0.25">
      <c r="A79" s="97" t="s">
        <v>62</v>
      </c>
      <c r="B79" s="26" t="s">
        <v>49</v>
      </c>
      <c r="C79" s="22" t="s">
        <v>10</v>
      </c>
      <c r="D79" s="22" t="s">
        <v>61</v>
      </c>
      <c r="E79" s="212"/>
      <c r="F79" s="213"/>
      <c r="G79" s="214"/>
      <c r="H79" s="23"/>
      <c r="I79" s="386">
        <f>SUM(I80+I85)</f>
        <v>959555</v>
      </c>
      <c r="J79" s="386">
        <f>SUM(J80+J85)</f>
        <v>842004</v>
      </c>
      <c r="K79" s="386">
        <f>SUM(K80+K85)</f>
        <v>842004</v>
      </c>
    </row>
    <row r="80" spans="1:11" s="625" customFormat="1" ht="47.25" x14ac:dyDescent="0.25">
      <c r="A80" s="75" t="s">
        <v>90</v>
      </c>
      <c r="B80" s="30" t="s">
        <v>49</v>
      </c>
      <c r="C80" s="28" t="s">
        <v>10</v>
      </c>
      <c r="D80" s="28" t="s">
        <v>61</v>
      </c>
      <c r="E80" s="227" t="s">
        <v>346</v>
      </c>
      <c r="F80" s="228" t="s">
        <v>343</v>
      </c>
      <c r="G80" s="229" t="s">
        <v>344</v>
      </c>
      <c r="H80" s="28"/>
      <c r="I80" s="387">
        <f>SUM(I81)</f>
        <v>7200</v>
      </c>
      <c r="J80" s="387">
        <f t="shared" ref="J80:K83" si="11">SUM(J81)</f>
        <v>15500</v>
      </c>
      <c r="K80" s="387">
        <f t="shared" si="11"/>
        <v>15500</v>
      </c>
    </row>
    <row r="81" spans="1:11" s="625" customFormat="1" ht="63" x14ac:dyDescent="0.25">
      <c r="A81" s="76" t="s">
        <v>91</v>
      </c>
      <c r="B81" s="53" t="s">
        <v>49</v>
      </c>
      <c r="C81" s="2" t="s">
        <v>10</v>
      </c>
      <c r="D81" s="2" t="s">
        <v>61</v>
      </c>
      <c r="E81" s="230" t="s">
        <v>347</v>
      </c>
      <c r="F81" s="231" t="s">
        <v>343</v>
      </c>
      <c r="G81" s="232" t="s">
        <v>344</v>
      </c>
      <c r="H81" s="44"/>
      <c r="I81" s="388">
        <f>SUM(I82)</f>
        <v>7200</v>
      </c>
      <c r="J81" s="388">
        <f t="shared" si="11"/>
        <v>15500</v>
      </c>
      <c r="K81" s="388">
        <f t="shared" si="11"/>
        <v>15500</v>
      </c>
    </row>
    <row r="82" spans="1:11" s="625" customFormat="1" ht="47.25" x14ac:dyDescent="0.25">
      <c r="A82" s="76" t="s">
        <v>350</v>
      </c>
      <c r="B82" s="53" t="s">
        <v>49</v>
      </c>
      <c r="C82" s="2" t="s">
        <v>10</v>
      </c>
      <c r="D82" s="2" t="s">
        <v>61</v>
      </c>
      <c r="E82" s="230" t="s">
        <v>347</v>
      </c>
      <c r="F82" s="231" t="s">
        <v>10</v>
      </c>
      <c r="G82" s="232" t="s">
        <v>344</v>
      </c>
      <c r="H82" s="44"/>
      <c r="I82" s="388">
        <f>SUM(I83)</f>
        <v>7200</v>
      </c>
      <c r="J82" s="388">
        <f t="shared" si="11"/>
        <v>15500</v>
      </c>
      <c r="K82" s="388">
        <f t="shared" si="11"/>
        <v>15500</v>
      </c>
    </row>
    <row r="83" spans="1:11" s="625" customFormat="1" ht="16.5" customHeight="1" x14ac:dyDescent="0.25">
      <c r="A83" s="76" t="s">
        <v>92</v>
      </c>
      <c r="B83" s="53" t="s">
        <v>49</v>
      </c>
      <c r="C83" s="2" t="s">
        <v>10</v>
      </c>
      <c r="D83" s="2" t="s">
        <v>61</v>
      </c>
      <c r="E83" s="230" t="s">
        <v>347</v>
      </c>
      <c r="F83" s="231" t="s">
        <v>10</v>
      </c>
      <c r="G83" s="232" t="s">
        <v>349</v>
      </c>
      <c r="H83" s="44"/>
      <c r="I83" s="388">
        <f>SUM(I84)</f>
        <v>7200</v>
      </c>
      <c r="J83" s="388">
        <f t="shared" si="11"/>
        <v>15500</v>
      </c>
      <c r="K83" s="388">
        <f t="shared" si="11"/>
        <v>15500</v>
      </c>
    </row>
    <row r="84" spans="1:11" s="625" customFormat="1" ht="30.75" customHeight="1" x14ac:dyDescent="0.25">
      <c r="A84" s="520" t="s">
        <v>484</v>
      </c>
      <c r="B84" s="277" t="s">
        <v>49</v>
      </c>
      <c r="C84" s="2" t="s">
        <v>10</v>
      </c>
      <c r="D84" s="2" t="s">
        <v>61</v>
      </c>
      <c r="E84" s="230" t="s">
        <v>347</v>
      </c>
      <c r="F84" s="231" t="s">
        <v>10</v>
      </c>
      <c r="G84" s="232" t="s">
        <v>349</v>
      </c>
      <c r="H84" s="2" t="s">
        <v>16</v>
      </c>
      <c r="I84" s="390">
        <v>7200</v>
      </c>
      <c r="J84" s="390">
        <v>15500</v>
      </c>
      <c r="K84" s="390">
        <v>15500</v>
      </c>
    </row>
    <row r="85" spans="1:11" s="625" customFormat="1" ht="31.5" x14ac:dyDescent="0.25">
      <c r="A85" s="27" t="s">
        <v>93</v>
      </c>
      <c r="B85" s="30" t="s">
        <v>49</v>
      </c>
      <c r="C85" s="28" t="s">
        <v>10</v>
      </c>
      <c r="D85" s="28" t="s">
        <v>61</v>
      </c>
      <c r="E85" s="215" t="s">
        <v>191</v>
      </c>
      <c r="F85" s="216" t="s">
        <v>343</v>
      </c>
      <c r="G85" s="217" t="s">
        <v>344</v>
      </c>
      <c r="H85" s="28"/>
      <c r="I85" s="387">
        <f>SUM(I86+I90)</f>
        <v>952355</v>
      </c>
      <c r="J85" s="387">
        <f>SUM(J86+J90)</f>
        <v>826504</v>
      </c>
      <c r="K85" s="387">
        <f>SUM(K86+K90)</f>
        <v>826504</v>
      </c>
    </row>
    <row r="86" spans="1:11" s="625" customFormat="1" ht="31.5" x14ac:dyDescent="0.25">
      <c r="A86" s="3" t="s">
        <v>94</v>
      </c>
      <c r="B86" s="626" t="s">
        <v>49</v>
      </c>
      <c r="C86" s="2" t="s">
        <v>10</v>
      </c>
      <c r="D86" s="2" t="s">
        <v>61</v>
      </c>
      <c r="E86" s="218" t="s">
        <v>192</v>
      </c>
      <c r="F86" s="219" t="s">
        <v>343</v>
      </c>
      <c r="G86" s="220" t="s">
        <v>344</v>
      </c>
      <c r="H86" s="2"/>
      <c r="I86" s="388">
        <f t="shared" ref="I86:K86" si="12">SUM(I87)</f>
        <v>952355</v>
      </c>
      <c r="J86" s="388">
        <f t="shared" si="12"/>
        <v>826504</v>
      </c>
      <c r="K86" s="388">
        <f t="shared" si="12"/>
        <v>826504</v>
      </c>
    </row>
    <row r="87" spans="1:11" s="625" customFormat="1" ht="31.5" x14ac:dyDescent="0.25">
      <c r="A87" s="3" t="s">
        <v>67</v>
      </c>
      <c r="B87" s="626" t="s">
        <v>49</v>
      </c>
      <c r="C87" s="2" t="s">
        <v>10</v>
      </c>
      <c r="D87" s="2" t="s">
        <v>61</v>
      </c>
      <c r="E87" s="218" t="s">
        <v>192</v>
      </c>
      <c r="F87" s="219" t="s">
        <v>343</v>
      </c>
      <c r="G87" s="220" t="s">
        <v>348</v>
      </c>
      <c r="H87" s="2"/>
      <c r="I87" s="388">
        <f>SUM(I88:I89)</f>
        <v>952355</v>
      </c>
      <c r="J87" s="388">
        <f t="shared" ref="J87:K87" si="13">SUM(J88:J89)</f>
        <v>826504</v>
      </c>
      <c r="K87" s="388">
        <f t="shared" si="13"/>
        <v>826504</v>
      </c>
    </row>
    <row r="88" spans="1:11" s="625" customFormat="1" ht="63" x14ac:dyDescent="0.25">
      <c r="A88" s="84" t="s">
        <v>68</v>
      </c>
      <c r="B88" s="626" t="s">
        <v>49</v>
      </c>
      <c r="C88" s="2" t="s">
        <v>10</v>
      </c>
      <c r="D88" s="2" t="s">
        <v>61</v>
      </c>
      <c r="E88" s="218" t="s">
        <v>192</v>
      </c>
      <c r="F88" s="219" t="s">
        <v>343</v>
      </c>
      <c r="G88" s="220" t="s">
        <v>348</v>
      </c>
      <c r="H88" s="2" t="s">
        <v>13</v>
      </c>
      <c r="I88" s="389">
        <v>951095</v>
      </c>
      <c r="J88" s="389">
        <v>825244</v>
      </c>
      <c r="K88" s="389">
        <v>825244</v>
      </c>
    </row>
    <row r="89" spans="1:11" s="658" customFormat="1" ht="15.75" x14ac:dyDescent="0.25">
      <c r="A89" s="3" t="s">
        <v>18</v>
      </c>
      <c r="B89" s="659" t="s">
        <v>49</v>
      </c>
      <c r="C89" s="2" t="s">
        <v>10</v>
      </c>
      <c r="D89" s="2" t="s">
        <v>61</v>
      </c>
      <c r="E89" s="218" t="s">
        <v>192</v>
      </c>
      <c r="F89" s="219" t="s">
        <v>343</v>
      </c>
      <c r="G89" s="220" t="s">
        <v>348</v>
      </c>
      <c r="H89" s="2" t="s">
        <v>17</v>
      </c>
      <c r="I89" s="389">
        <v>1260</v>
      </c>
      <c r="J89" s="389">
        <v>1260</v>
      </c>
      <c r="K89" s="389">
        <v>1260</v>
      </c>
    </row>
    <row r="90" spans="1:11" s="625" customFormat="1" ht="15.75" hidden="1" x14ac:dyDescent="0.25">
      <c r="A90" s="84" t="s">
        <v>585</v>
      </c>
      <c r="B90" s="626" t="s">
        <v>49</v>
      </c>
      <c r="C90" s="2" t="s">
        <v>10</v>
      </c>
      <c r="D90" s="2" t="s">
        <v>61</v>
      </c>
      <c r="E90" s="218" t="s">
        <v>583</v>
      </c>
      <c r="F90" s="219" t="s">
        <v>343</v>
      </c>
      <c r="G90" s="220" t="s">
        <v>344</v>
      </c>
      <c r="H90" s="2"/>
      <c r="I90" s="391">
        <f>SUM(I91)</f>
        <v>0</v>
      </c>
      <c r="J90" s="391">
        <f>SUM(J91)</f>
        <v>0</v>
      </c>
      <c r="K90" s="391">
        <f>SUM(K91)</f>
        <v>0</v>
      </c>
    </row>
    <row r="91" spans="1:11" s="625" customFormat="1" ht="31.5" hidden="1" x14ac:dyDescent="0.25">
      <c r="A91" s="84" t="s">
        <v>586</v>
      </c>
      <c r="B91" s="626" t="s">
        <v>49</v>
      </c>
      <c r="C91" s="2" t="s">
        <v>10</v>
      </c>
      <c r="D91" s="2" t="s">
        <v>61</v>
      </c>
      <c r="E91" s="218" t="s">
        <v>583</v>
      </c>
      <c r="F91" s="219" t="s">
        <v>343</v>
      </c>
      <c r="G91" s="220" t="s">
        <v>584</v>
      </c>
      <c r="H91" s="2"/>
      <c r="I91" s="391">
        <f>SUM(I92:I93)</f>
        <v>0</v>
      </c>
      <c r="J91" s="391">
        <f>SUM(J92:J93)</f>
        <v>0</v>
      </c>
      <c r="K91" s="391">
        <f>SUM(K92:K93)</f>
        <v>0</v>
      </c>
    </row>
    <row r="92" spans="1:11" s="625" customFormat="1" ht="63" hidden="1" x14ac:dyDescent="0.25">
      <c r="A92" s="84" t="s">
        <v>68</v>
      </c>
      <c r="B92" s="626" t="s">
        <v>49</v>
      </c>
      <c r="C92" s="2" t="s">
        <v>10</v>
      </c>
      <c r="D92" s="2" t="s">
        <v>61</v>
      </c>
      <c r="E92" s="218" t="s">
        <v>583</v>
      </c>
      <c r="F92" s="219" t="s">
        <v>343</v>
      </c>
      <c r="G92" s="220" t="s">
        <v>584</v>
      </c>
      <c r="H92" s="2" t="s">
        <v>13</v>
      </c>
      <c r="I92" s="389"/>
      <c r="J92" s="389"/>
      <c r="K92" s="389"/>
    </row>
    <row r="93" spans="1:11" s="625" customFormat="1" ht="31.5" hidden="1" x14ac:dyDescent="0.25">
      <c r="A93" s="520" t="s">
        <v>484</v>
      </c>
      <c r="B93" s="626" t="s">
        <v>49</v>
      </c>
      <c r="C93" s="2" t="s">
        <v>10</v>
      </c>
      <c r="D93" s="2" t="s">
        <v>61</v>
      </c>
      <c r="E93" s="218" t="s">
        <v>583</v>
      </c>
      <c r="F93" s="219" t="s">
        <v>343</v>
      </c>
      <c r="G93" s="220" t="s">
        <v>584</v>
      </c>
      <c r="H93" s="2" t="s">
        <v>16</v>
      </c>
      <c r="I93" s="389"/>
      <c r="J93" s="389"/>
      <c r="K93" s="389"/>
    </row>
    <row r="94" spans="1:11" s="593" customFormat="1" ht="17.25" hidden="1" customHeight="1" x14ac:dyDescent="0.25">
      <c r="A94" s="97" t="s">
        <v>728</v>
      </c>
      <c r="B94" s="26" t="s">
        <v>49</v>
      </c>
      <c r="C94" s="22" t="s">
        <v>10</v>
      </c>
      <c r="D94" s="56" t="s">
        <v>28</v>
      </c>
      <c r="E94" s="98"/>
      <c r="F94" s="284"/>
      <c r="G94" s="600"/>
      <c r="H94" s="22"/>
      <c r="I94" s="386">
        <f>SUM(I95)</f>
        <v>0</v>
      </c>
      <c r="J94" s="601">
        <f t="shared" ref="J94:K97" si="14">SUM(J95)</f>
        <v>0</v>
      </c>
      <c r="K94" s="601">
        <f t="shared" si="14"/>
        <v>0</v>
      </c>
    </row>
    <row r="95" spans="1:11" s="593" customFormat="1" ht="18" hidden="1" customHeight="1" x14ac:dyDescent="0.25">
      <c r="A95" s="75" t="s">
        <v>154</v>
      </c>
      <c r="B95" s="30" t="s">
        <v>49</v>
      </c>
      <c r="C95" s="28" t="s">
        <v>10</v>
      </c>
      <c r="D95" s="42" t="s">
        <v>28</v>
      </c>
      <c r="E95" s="221" t="s">
        <v>173</v>
      </c>
      <c r="F95" s="222" t="s">
        <v>343</v>
      </c>
      <c r="G95" s="602" t="s">
        <v>344</v>
      </c>
      <c r="H95" s="28"/>
      <c r="I95" s="387">
        <f>SUM(I96)</f>
        <v>0</v>
      </c>
      <c r="J95" s="603">
        <f t="shared" si="14"/>
        <v>0</v>
      </c>
      <c r="K95" s="603">
        <f t="shared" si="14"/>
        <v>0</v>
      </c>
    </row>
    <row r="96" spans="1:11" s="593" customFormat="1" ht="16.5" hidden="1" customHeight="1" x14ac:dyDescent="0.25">
      <c r="A96" s="87" t="s">
        <v>729</v>
      </c>
      <c r="B96" s="6" t="s">
        <v>49</v>
      </c>
      <c r="C96" s="2" t="s">
        <v>10</v>
      </c>
      <c r="D96" s="8" t="s">
        <v>28</v>
      </c>
      <c r="E96" s="236" t="s">
        <v>731</v>
      </c>
      <c r="F96" s="237" t="s">
        <v>343</v>
      </c>
      <c r="G96" s="339" t="s">
        <v>344</v>
      </c>
      <c r="H96" s="2"/>
      <c r="I96" s="388">
        <f>SUM(I97)</f>
        <v>0</v>
      </c>
      <c r="J96" s="604">
        <f t="shared" si="14"/>
        <v>0</v>
      </c>
      <c r="K96" s="604">
        <f t="shared" si="14"/>
        <v>0</v>
      </c>
    </row>
    <row r="97" spans="1:12" s="593" customFormat="1" ht="17.25" hidden="1" customHeight="1" x14ac:dyDescent="0.25">
      <c r="A97" s="3" t="s">
        <v>730</v>
      </c>
      <c r="B97" s="594" t="s">
        <v>49</v>
      </c>
      <c r="C97" s="2" t="s">
        <v>10</v>
      </c>
      <c r="D97" s="8" t="s">
        <v>28</v>
      </c>
      <c r="E97" s="236" t="s">
        <v>731</v>
      </c>
      <c r="F97" s="237" t="s">
        <v>343</v>
      </c>
      <c r="G97" s="339" t="s">
        <v>732</v>
      </c>
      <c r="H97" s="2"/>
      <c r="I97" s="388">
        <f>SUM(I98)</f>
        <v>0</v>
      </c>
      <c r="J97" s="604">
        <f t="shared" si="14"/>
        <v>0</v>
      </c>
      <c r="K97" s="604">
        <f t="shared" si="14"/>
        <v>0</v>
      </c>
    </row>
    <row r="98" spans="1:12" s="593" customFormat="1" ht="18.75" hidden="1" customHeight="1" x14ac:dyDescent="0.25">
      <c r="A98" s="3" t="s">
        <v>18</v>
      </c>
      <c r="B98" s="594" t="s">
        <v>49</v>
      </c>
      <c r="C98" s="2" t="s">
        <v>10</v>
      </c>
      <c r="D98" s="8" t="s">
        <v>28</v>
      </c>
      <c r="E98" s="236" t="s">
        <v>731</v>
      </c>
      <c r="F98" s="237" t="s">
        <v>343</v>
      </c>
      <c r="G98" s="339" t="s">
        <v>732</v>
      </c>
      <c r="H98" s="2" t="s">
        <v>17</v>
      </c>
      <c r="I98" s="389"/>
      <c r="J98" s="389"/>
      <c r="K98" s="389"/>
    </row>
    <row r="99" spans="1:12" ht="15.75" x14ac:dyDescent="0.25">
      <c r="A99" s="97" t="s">
        <v>21</v>
      </c>
      <c r="B99" s="26" t="s">
        <v>49</v>
      </c>
      <c r="C99" s="22" t="s">
        <v>10</v>
      </c>
      <c r="D99" s="26">
        <v>11</v>
      </c>
      <c r="E99" s="98"/>
      <c r="F99" s="284"/>
      <c r="G99" s="285"/>
      <c r="H99" s="22"/>
      <c r="I99" s="386">
        <f>SUM(I100)</f>
        <v>400000</v>
      </c>
      <c r="J99" s="386">
        <f t="shared" ref="J99:K102" si="15">SUM(J100)</f>
        <v>400000</v>
      </c>
      <c r="K99" s="386">
        <f t="shared" si="15"/>
        <v>400000</v>
      </c>
    </row>
    <row r="100" spans="1:12" ht="16.5" customHeight="1" x14ac:dyDescent="0.25">
      <c r="A100" s="75" t="s">
        <v>73</v>
      </c>
      <c r="B100" s="30" t="s">
        <v>49</v>
      </c>
      <c r="C100" s="28" t="s">
        <v>10</v>
      </c>
      <c r="D100" s="30">
        <v>11</v>
      </c>
      <c r="E100" s="221" t="s">
        <v>168</v>
      </c>
      <c r="F100" s="222" t="s">
        <v>343</v>
      </c>
      <c r="G100" s="223" t="s">
        <v>344</v>
      </c>
      <c r="H100" s="28"/>
      <c r="I100" s="387">
        <f>SUM(I101)</f>
        <v>400000</v>
      </c>
      <c r="J100" s="387">
        <f t="shared" si="15"/>
        <v>400000</v>
      </c>
      <c r="K100" s="387">
        <f t="shared" si="15"/>
        <v>400000</v>
      </c>
    </row>
    <row r="101" spans="1:12" ht="16.5" customHeight="1" x14ac:dyDescent="0.25">
      <c r="A101" s="87" t="s">
        <v>74</v>
      </c>
      <c r="B101" s="6" t="s">
        <v>49</v>
      </c>
      <c r="C101" s="2" t="s">
        <v>10</v>
      </c>
      <c r="D101" s="330">
        <v>11</v>
      </c>
      <c r="E101" s="236" t="s">
        <v>169</v>
      </c>
      <c r="F101" s="237" t="s">
        <v>343</v>
      </c>
      <c r="G101" s="238" t="s">
        <v>344</v>
      </c>
      <c r="H101" s="2"/>
      <c r="I101" s="388">
        <f>SUM(I102)</f>
        <v>400000</v>
      </c>
      <c r="J101" s="388">
        <f t="shared" si="15"/>
        <v>400000</v>
      </c>
      <c r="K101" s="388">
        <f t="shared" si="15"/>
        <v>400000</v>
      </c>
    </row>
    <row r="102" spans="1:12" ht="16.5" customHeight="1" x14ac:dyDescent="0.25">
      <c r="A102" s="3" t="s">
        <v>85</v>
      </c>
      <c r="B102" s="330" t="s">
        <v>49</v>
      </c>
      <c r="C102" s="2" t="s">
        <v>10</v>
      </c>
      <c r="D102" s="330">
        <v>11</v>
      </c>
      <c r="E102" s="236" t="s">
        <v>169</v>
      </c>
      <c r="F102" s="237" t="s">
        <v>343</v>
      </c>
      <c r="G102" s="238" t="s">
        <v>366</v>
      </c>
      <c r="H102" s="2"/>
      <c r="I102" s="388">
        <f>SUM(I103)</f>
        <v>400000</v>
      </c>
      <c r="J102" s="388">
        <f t="shared" si="15"/>
        <v>400000</v>
      </c>
      <c r="K102" s="388">
        <f t="shared" si="15"/>
        <v>400000</v>
      </c>
    </row>
    <row r="103" spans="1:12" ht="15.75" customHeight="1" x14ac:dyDescent="0.25">
      <c r="A103" s="3" t="s">
        <v>18</v>
      </c>
      <c r="B103" s="330" t="s">
        <v>49</v>
      </c>
      <c r="C103" s="2" t="s">
        <v>10</v>
      </c>
      <c r="D103" s="330">
        <v>11</v>
      </c>
      <c r="E103" s="236" t="s">
        <v>169</v>
      </c>
      <c r="F103" s="237" t="s">
        <v>343</v>
      </c>
      <c r="G103" s="238" t="s">
        <v>366</v>
      </c>
      <c r="H103" s="2" t="s">
        <v>17</v>
      </c>
      <c r="I103" s="389">
        <v>400000</v>
      </c>
      <c r="J103" s="389">
        <v>400000</v>
      </c>
      <c r="K103" s="389">
        <v>400000</v>
      </c>
    </row>
    <row r="104" spans="1:12" ht="15.75" x14ac:dyDescent="0.25">
      <c r="A104" s="97" t="s">
        <v>22</v>
      </c>
      <c r="B104" s="26" t="s">
        <v>49</v>
      </c>
      <c r="C104" s="22" t="s">
        <v>10</v>
      </c>
      <c r="D104" s="26">
        <v>13</v>
      </c>
      <c r="E104" s="98"/>
      <c r="F104" s="284"/>
      <c r="G104" s="285"/>
      <c r="H104" s="22"/>
      <c r="I104" s="386">
        <f>SUM(I110+I115+I134+I143+I156+I124+I129+I105)</f>
        <v>14754633</v>
      </c>
      <c r="J104" s="386">
        <f>SUM(J110+J115+J134+J143+J156+J124+J129+J105)</f>
        <v>12792474</v>
      </c>
      <c r="K104" s="386">
        <f>SUM(K110+K115+K134+K143+K156+K124+K129+K105)</f>
        <v>12967640</v>
      </c>
    </row>
    <row r="105" spans="1:12" s="625" customFormat="1" ht="31.5" x14ac:dyDescent="0.25">
      <c r="A105" s="27" t="s">
        <v>130</v>
      </c>
      <c r="B105" s="30" t="s">
        <v>49</v>
      </c>
      <c r="C105" s="28" t="s">
        <v>10</v>
      </c>
      <c r="D105" s="30">
        <v>13</v>
      </c>
      <c r="E105" s="215" t="s">
        <v>199</v>
      </c>
      <c r="F105" s="216" t="s">
        <v>343</v>
      </c>
      <c r="G105" s="217" t="s">
        <v>344</v>
      </c>
      <c r="H105" s="31"/>
      <c r="I105" s="387">
        <f t="shared" ref="I105:K108" si="16">SUM(I106)</f>
        <v>51136</v>
      </c>
      <c r="J105" s="387">
        <f t="shared" si="16"/>
        <v>0</v>
      </c>
      <c r="K105" s="387">
        <f t="shared" si="16"/>
        <v>0</v>
      </c>
    </row>
    <row r="106" spans="1:12" s="625" customFormat="1" ht="32.25" customHeight="1" x14ac:dyDescent="0.25">
      <c r="A106" s="3" t="s">
        <v>137</v>
      </c>
      <c r="B106" s="626" t="s">
        <v>49</v>
      </c>
      <c r="C106" s="2" t="s">
        <v>10</v>
      </c>
      <c r="D106" s="2">
        <v>13</v>
      </c>
      <c r="E106" s="218" t="s">
        <v>421</v>
      </c>
      <c r="F106" s="219" t="s">
        <v>343</v>
      </c>
      <c r="G106" s="220" t="s">
        <v>344</v>
      </c>
      <c r="H106" s="2"/>
      <c r="I106" s="388">
        <f t="shared" si="16"/>
        <v>51136</v>
      </c>
      <c r="J106" s="388">
        <f t="shared" si="16"/>
        <v>0</v>
      </c>
      <c r="K106" s="388">
        <f t="shared" si="16"/>
        <v>0</v>
      </c>
    </row>
    <row r="107" spans="1:12" s="625" customFormat="1" ht="15.75" x14ac:dyDescent="0.25">
      <c r="A107" s="69" t="s">
        <v>505</v>
      </c>
      <c r="B107" s="280" t="s">
        <v>49</v>
      </c>
      <c r="C107" s="2" t="s">
        <v>10</v>
      </c>
      <c r="D107" s="2">
        <v>13</v>
      </c>
      <c r="E107" s="218" t="s">
        <v>203</v>
      </c>
      <c r="F107" s="219" t="s">
        <v>12</v>
      </c>
      <c r="G107" s="220" t="s">
        <v>344</v>
      </c>
      <c r="H107" s="2"/>
      <c r="I107" s="388">
        <f t="shared" si="16"/>
        <v>51136</v>
      </c>
      <c r="J107" s="388">
        <f t="shared" si="16"/>
        <v>0</v>
      </c>
      <c r="K107" s="388">
        <f t="shared" si="16"/>
        <v>0</v>
      </c>
      <c r="L107" s="270"/>
    </row>
    <row r="108" spans="1:12" s="625" customFormat="1" ht="31.5" x14ac:dyDescent="0.25">
      <c r="A108" s="526" t="s">
        <v>395</v>
      </c>
      <c r="B108" s="6" t="s">
        <v>49</v>
      </c>
      <c r="C108" s="2" t="s">
        <v>10</v>
      </c>
      <c r="D108" s="2">
        <v>13</v>
      </c>
      <c r="E108" s="218" t="s">
        <v>203</v>
      </c>
      <c r="F108" s="219" t="s">
        <v>12</v>
      </c>
      <c r="G108" s="238" t="s">
        <v>394</v>
      </c>
      <c r="H108" s="2"/>
      <c r="I108" s="388">
        <f t="shared" si="16"/>
        <v>51136</v>
      </c>
      <c r="J108" s="388">
        <f t="shared" si="16"/>
        <v>0</v>
      </c>
      <c r="K108" s="388">
        <f t="shared" si="16"/>
        <v>0</v>
      </c>
    </row>
    <row r="109" spans="1:12" s="625" customFormat="1" ht="16.5" customHeight="1" x14ac:dyDescent="0.25">
      <c r="A109" s="7" t="s">
        <v>20</v>
      </c>
      <c r="B109" s="6" t="s">
        <v>49</v>
      </c>
      <c r="C109" s="2" t="s">
        <v>10</v>
      </c>
      <c r="D109" s="2">
        <v>13</v>
      </c>
      <c r="E109" s="218" t="s">
        <v>203</v>
      </c>
      <c r="F109" s="219" t="s">
        <v>12</v>
      </c>
      <c r="G109" s="238" t="s">
        <v>394</v>
      </c>
      <c r="H109" s="2" t="s">
        <v>59</v>
      </c>
      <c r="I109" s="390">
        <v>51136</v>
      </c>
      <c r="J109" s="390"/>
      <c r="K109" s="390"/>
    </row>
    <row r="110" spans="1:12" ht="47.25" x14ac:dyDescent="0.25">
      <c r="A110" s="27" t="s">
        <v>109</v>
      </c>
      <c r="B110" s="30" t="s">
        <v>49</v>
      </c>
      <c r="C110" s="28" t="s">
        <v>10</v>
      </c>
      <c r="D110" s="30">
        <v>13</v>
      </c>
      <c r="E110" s="221" t="s">
        <v>368</v>
      </c>
      <c r="F110" s="222" t="s">
        <v>343</v>
      </c>
      <c r="G110" s="223" t="s">
        <v>344</v>
      </c>
      <c r="H110" s="28"/>
      <c r="I110" s="387">
        <f>SUM(I111)</f>
        <v>3000</v>
      </c>
      <c r="J110" s="387">
        <f t="shared" ref="J110:K113" si="17">SUM(J111)</f>
        <v>3000</v>
      </c>
      <c r="K110" s="387">
        <f t="shared" si="17"/>
        <v>3000</v>
      </c>
    </row>
    <row r="111" spans="1:12" ht="80.25" customHeight="1" x14ac:dyDescent="0.25">
      <c r="A111" s="54" t="s">
        <v>110</v>
      </c>
      <c r="B111" s="53" t="s">
        <v>49</v>
      </c>
      <c r="C111" s="2" t="s">
        <v>10</v>
      </c>
      <c r="D111" s="330">
        <v>13</v>
      </c>
      <c r="E111" s="236" t="s">
        <v>170</v>
      </c>
      <c r="F111" s="237" t="s">
        <v>343</v>
      </c>
      <c r="G111" s="238" t="s">
        <v>344</v>
      </c>
      <c r="H111" s="2"/>
      <c r="I111" s="388">
        <f>SUM(I112)</f>
        <v>3000</v>
      </c>
      <c r="J111" s="388">
        <f t="shared" si="17"/>
        <v>3000</v>
      </c>
      <c r="K111" s="388">
        <f t="shared" si="17"/>
        <v>3000</v>
      </c>
    </row>
    <row r="112" spans="1:12" ht="47.25" x14ac:dyDescent="0.25">
      <c r="A112" s="54" t="s">
        <v>369</v>
      </c>
      <c r="B112" s="53" t="s">
        <v>49</v>
      </c>
      <c r="C112" s="2" t="s">
        <v>10</v>
      </c>
      <c r="D112" s="330">
        <v>13</v>
      </c>
      <c r="E112" s="236" t="s">
        <v>170</v>
      </c>
      <c r="F112" s="237" t="s">
        <v>10</v>
      </c>
      <c r="G112" s="238" t="s">
        <v>344</v>
      </c>
      <c r="H112" s="2"/>
      <c r="I112" s="388">
        <f>SUM(I113)</f>
        <v>3000</v>
      </c>
      <c r="J112" s="388">
        <f t="shared" si="17"/>
        <v>3000</v>
      </c>
      <c r="K112" s="388">
        <f t="shared" si="17"/>
        <v>3000</v>
      </c>
    </row>
    <row r="113" spans="1:11" ht="17.25" customHeight="1" x14ac:dyDescent="0.25">
      <c r="A113" s="84" t="s">
        <v>371</v>
      </c>
      <c r="B113" s="330" t="s">
        <v>49</v>
      </c>
      <c r="C113" s="2" t="s">
        <v>10</v>
      </c>
      <c r="D113" s="330">
        <v>13</v>
      </c>
      <c r="E113" s="236" t="s">
        <v>170</v>
      </c>
      <c r="F113" s="237" t="s">
        <v>10</v>
      </c>
      <c r="G113" s="238" t="s">
        <v>370</v>
      </c>
      <c r="H113" s="2"/>
      <c r="I113" s="388">
        <f>SUM(I114)</f>
        <v>3000</v>
      </c>
      <c r="J113" s="388">
        <f t="shared" si="17"/>
        <v>3000</v>
      </c>
      <c r="K113" s="388">
        <f t="shared" si="17"/>
        <v>3000</v>
      </c>
    </row>
    <row r="114" spans="1:11" ht="31.5" customHeight="1" x14ac:dyDescent="0.25">
      <c r="A114" s="521" t="s">
        <v>484</v>
      </c>
      <c r="B114" s="277" t="s">
        <v>49</v>
      </c>
      <c r="C114" s="2" t="s">
        <v>10</v>
      </c>
      <c r="D114" s="330">
        <v>13</v>
      </c>
      <c r="E114" s="236" t="s">
        <v>170</v>
      </c>
      <c r="F114" s="237" t="s">
        <v>10</v>
      </c>
      <c r="G114" s="238" t="s">
        <v>370</v>
      </c>
      <c r="H114" s="2" t="s">
        <v>16</v>
      </c>
      <c r="I114" s="389">
        <v>3000</v>
      </c>
      <c r="J114" s="389">
        <v>3000</v>
      </c>
      <c r="K114" s="389">
        <v>3000</v>
      </c>
    </row>
    <row r="115" spans="1:11" ht="47.25" x14ac:dyDescent="0.25">
      <c r="A115" s="75" t="s">
        <v>156</v>
      </c>
      <c r="B115" s="30" t="s">
        <v>49</v>
      </c>
      <c r="C115" s="28" t="s">
        <v>10</v>
      </c>
      <c r="D115" s="30">
        <v>13</v>
      </c>
      <c r="E115" s="221" t="s">
        <v>390</v>
      </c>
      <c r="F115" s="222" t="s">
        <v>343</v>
      </c>
      <c r="G115" s="223" t="s">
        <v>344</v>
      </c>
      <c r="H115" s="28"/>
      <c r="I115" s="387">
        <f>SUM(I116+I120)</f>
        <v>102272</v>
      </c>
      <c r="J115" s="387">
        <f>SUM(J116+J120)</f>
        <v>0</v>
      </c>
      <c r="K115" s="387">
        <f>SUM(K116+K120)</f>
        <v>0</v>
      </c>
    </row>
    <row r="116" spans="1:11" ht="78.75" x14ac:dyDescent="0.25">
      <c r="A116" s="84" t="s">
        <v>208</v>
      </c>
      <c r="B116" s="330" t="s">
        <v>49</v>
      </c>
      <c r="C116" s="2" t="s">
        <v>10</v>
      </c>
      <c r="D116" s="330">
        <v>13</v>
      </c>
      <c r="E116" s="236" t="s">
        <v>207</v>
      </c>
      <c r="F116" s="237" t="s">
        <v>343</v>
      </c>
      <c r="G116" s="238" t="s">
        <v>344</v>
      </c>
      <c r="H116" s="2"/>
      <c r="I116" s="388">
        <f>SUM(I117)</f>
        <v>51136</v>
      </c>
      <c r="J116" s="388">
        <f t="shared" ref="J116:K118" si="18">SUM(J117)</f>
        <v>0</v>
      </c>
      <c r="K116" s="388">
        <f t="shared" si="18"/>
        <v>0</v>
      </c>
    </row>
    <row r="117" spans="1:11" ht="47.25" x14ac:dyDescent="0.25">
      <c r="A117" s="3" t="s">
        <v>391</v>
      </c>
      <c r="B117" s="330" t="s">
        <v>49</v>
      </c>
      <c r="C117" s="2" t="s">
        <v>10</v>
      </c>
      <c r="D117" s="330">
        <v>13</v>
      </c>
      <c r="E117" s="236" t="s">
        <v>207</v>
      </c>
      <c r="F117" s="237" t="s">
        <v>10</v>
      </c>
      <c r="G117" s="238" t="s">
        <v>344</v>
      </c>
      <c r="H117" s="2"/>
      <c r="I117" s="388">
        <f>SUM(I118)</f>
        <v>51136</v>
      </c>
      <c r="J117" s="388">
        <f t="shared" si="18"/>
        <v>0</v>
      </c>
      <c r="K117" s="388">
        <f t="shared" si="18"/>
        <v>0</v>
      </c>
    </row>
    <row r="118" spans="1:11" ht="31.5" x14ac:dyDescent="0.25">
      <c r="A118" s="519" t="s">
        <v>395</v>
      </c>
      <c r="B118" s="6" t="s">
        <v>49</v>
      </c>
      <c r="C118" s="2" t="s">
        <v>10</v>
      </c>
      <c r="D118" s="330">
        <v>13</v>
      </c>
      <c r="E118" s="236" t="s">
        <v>207</v>
      </c>
      <c r="F118" s="237" t="s">
        <v>10</v>
      </c>
      <c r="G118" s="238" t="s">
        <v>394</v>
      </c>
      <c r="H118" s="2"/>
      <c r="I118" s="388">
        <f>SUM(I119)</f>
        <v>51136</v>
      </c>
      <c r="J118" s="388">
        <f t="shared" si="18"/>
        <v>0</v>
      </c>
      <c r="K118" s="388">
        <f t="shared" si="18"/>
        <v>0</v>
      </c>
    </row>
    <row r="119" spans="1:11" ht="15.75" customHeight="1" x14ac:dyDescent="0.25">
      <c r="A119" s="522" t="s">
        <v>20</v>
      </c>
      <c r="B119" s="6" t="s">
        <v>49</v>
      </c>
      <c r="C119" s="2" t="s">
        <v>10</v>
      </c>
      <c r="D119" s="330">
        <v>13</v>
      </c>
      <c r="E119" s="236" t="s">
        <v>207</v>
      </c>
      <c r="F119" s="237" t="s">
        <v>10</v>
      </c>
      <c r="G119" s="238" t="s">
        <v>394</v>
      </c>
      <c r="H119" s="2" t="s">
        <v>59</v>
      </c>
      <c r="I119" s="389">
        <v>51136</v>
      </c>
      <c r="J119" s="389"/>
      <c r="K119" s="389"/>
    </row>
    <row r="120" spans="1:11" ht="84" customHeight="1" x14ac:dyDescent="0.25">
      <c r="A120" s="84" t="s">
        <v>157</v>
      </c>
      <c r="B120" s="330" t="s">
        <v>49</v>
      </c>
      <c r="C120" s="2" t="s">
        <v>10</v>
      </c>
      <c r="D120" s="330">
        <v>13</v>
      </c>
      <c r="E120" s="236" t="s">
        <v>184</v>
      </c>
      <c r="F120" s="237" t="s">
        <v>343</v>
      </c>
      <c r="G120" s="238" t="s">
        <v>344</v>
      </c>
      <c r="H120" s="2"/>
      <c r="I120" s="388">
        <f>SUM(I121)</f>
        <v>51136</v>
      </c>
      <c r="J120" s="388">
        <f t="shared" ref="J120:K122" si="19">SUM(J121)</f>
        <v>0</v>
      </c>
      <c r="K120" s="388">
        <f t="shared" si="19"/>
        <v>0</v>
      </c>
    </row>
    <row r="121" spans="1:11" ht="34.5" customHeight="1" x14ac:dyDescent="0.25">
      <c r="A121" s="3" t="s">
        <v>396</v>
      </c>
      <c r="B121" s="330" t="s">
        <v>49</v>
      </c>
      <c r="C121" s="2" t="s">
        <v>10</v>
      </c>
      <c r="D121" s="330">
        <v>13</v>
      </c>
      <c r="E121" s="236" t="s">
        <v>184</v>
      </c>
      <c r="F121" s="237" t="s">
        <v>10</v>
      </c>
      <c r="G121" s="238" t="s">
        <v>344</v>
      </c>
      <c r="H121" s="2"/>
      <c r="I121" s="388">
        <f>SUM(I122)</f>
        <v>51136</v>
      </c>
      <c r="J121" s="388">
        <f t="shared" si="19"/>
        <v>0</v>
      </c>
      <c r="K121" s="388">
        <f t="shared" si="19"/>
        <v>0</v>
      </c>
    </row>
    <row r="122" spans="1:11" ht="31.5" x14ac:dyDescent="0.25">
      <c r="A122" s="519" t="s">
        <v>395</v>
      </c>
      <c r="B122" s="6" t="s">
        <v>49</v>
      </c>
      <c r="C122" s="2" t="s">
        <v>10</v>
      </c>
      <c r="D122" s="330">
        <v>13</v>
      </c>
      <c r="E122" s="236" t="s">
        <v>184</v>
      </c>
      <c r="F122" s="237" t="s">
        <v>10</v>
      </c>
      <c r="G122" s="238" t="s">
        <v>394</v>
      </c>
      <c r="H122" s="2"/>
      <c r="I122" s="388">
        <f>SUM(I123)</f>
        <v>51136</v>
      </c>
      <c r="J122" s="388">
        <f t="shared" si="19"/>
        <v>0</v>
      </c>
      <c r="K122" s="388">
        <f t="shared" si="19"/>
        <v>0</v>
      </c>
    </row>
    <row r="123" spans="1:11" ht="17.25" customHeight="1" x14ac:dyDescent="0.25">
      <c r="A123" s="522" t="s">
        <v>20</v>
      </c>
      <c r="B123" s="6" t="s">
        <v>49</v>
      </c>
      <c r="C123" s="2" t="s">
        <v>10</v>
      </c>
      <c r="D123" s="330">
        <v>13</v>
      </c>
      <c r="E123" s="236" t="s">
        <v>184</v>
      </c>
      <c r="F123" s="237" t="s">
        <v>10</v>
      </c>
      <c r="G123" s="238" t="s">
        <v>394</v>
      </c>
      <c r="H123" s="2" t="s">
        <v>59</v>
      </c>
      <c r="I123" s="389">
        <v>51136</v>
      </c>
      <c r="J123" s="389"/>
      <c r="K123" s="389"/>
    </row>
    <row r="124" spans="1:11" ht="33.75" customHeight="1" x14ac:dyDescent="0.25">
      <c r="A124" s="75" t="s">
        <v>102</v>
      </c>
      <c r="B124" s="30" t="s">
        <v>49</v>
      </c>
      <c r="C124" s="28" t="s">
        <v>10</v>
      </c>
      <c r="D124" s="28">
        <v>13</v>
      </c>
      <c r="E124" s="215" t="s">
        <v>355</v>
      </c>
      <c r="F124" s="216" t="s">
        <v>343</v>
      </c>
      <c r="G124" s="217" t="s">
        <v>344</v>
      </c>
      <c r="H124" s="28"/>
      <c r="I124" s="387">
        <f>SUM(I125)</f>
        <v>9000</v>
      </c>
      <c r="J124" s="387">
        <f t="shared" ref="J124:K127" si="20">SUM(J125)</f>
        <v>19000</v>
      </c>
      <c r="K124" s="387">
        <f t="shared" si="20"/>
        <v>19000</v>
      </c>
    </row>
    <row r="125" spans="1:11" ht="63" customHeight="1" x14ac:dyDescent="0.25">
      <c r="A125" s="76" t="s">
        <v>451</v>
      </c>
      <c r="B125" s="6" t="s">
        <v>49</v>
      </c>
      <c r="C125" s="2" t="s">
        <v>10</v>
      </c>
      <c r="D125" s="2">
        <v>13</v>
      </c>
      <c r="E125" s="218" t="s">
        <v>450</v>
      </c>
      <c r="F125" s="219" t="s">
        <v>343</v>
      </c>
      <c r="G125" s="220" t="s">
        <v>344</v>
      </c>
      <c r="H125" s="2"/>
      <c r="I125" s="388">
        <f>SUM(I126)</f>
        <v>9000</v>
      </c>
      <c r="J125" s="388">
        <f t="shared" si="20"/>
        <v>19000</v>
      </c>
      <c r="K125" s="388">
        <f t="shared" si="20"/>
        <v>19000</v>
      </c>
    </row>
    <row r="126" spans="1:11" ht="33" customHeight="1" x14ac:dyDescent="0.25">
      <c r="A126" s="76" t="s">
        <v>452</v>
      </c>
      <c r="B126" s="6" t="s">
        <v>49</v>
      </c>
      <c r="C126" s="2" t="s">
        <v>10</v>
      </c>
      <c r="D126" s="2">
        <v>13</v>
      </c>
      <c r="E126" s="218" t="s">
        <v>450</v>
      </c>
      <c r="F126" s="219" t="s">
        <v>10</v>
      </c>
      <c r="G126" s="220" t="s">
        <v>344</v>
      </c>
      <c r="H126" s="2"/>
      <c r="I126" s="388">
        <f>SUM(I127)</f>
        <v>9000</v>
      </c>
      <c r="J126" s="388">
        <f t="shared" si="20"/>
        <v>19000</v>
      </c>
      <c r="K126" s="388">
        <f t="shared" si="20"/>
        <v>19000</v>
      </c>
    </row>
    <row r="127" spans="1:11" ht="31.5" customHeight="1" x14ac:dyDescent="0.25">
      <c r="A127" s="76" t="s">
        <v>454</v>
      </c>
      <c r="B127" s="6" t="s">
        <v>49</v>
      </c>
      <c r="C127" s="2" t="s">
        <v>10</v>
      </c>
      <c r="D127" s="2">
        <v>13</v>
      </c>
      <c r="E127" s="218" t="s">
        <v>450</v>
      </c>
      <c r="F127" s="219" t="s">
        <v>10</v>
      </c>
      <c r="G127" s="220" t="s">
        <v>453</v>
      </c>
      <c r="H127" s="2"/>
      <c r="I127" s="388">
        <f>SUM(I128)</f>
        <v>9000</v>
      </c>
      <c r="J127" s="388">
        <f t="shared" si="20"/>
        <v>19000</v>
      </c>
      <c r="K127" s="388">
        <f t="shared" si="20"/>
        <v>19000</v>
      </c>
    </row>
    <row r="128" spans="1:11" ht="32.25" customHeight="1" x14ac:dyDescent="0.25">
      <c r="A128" s="521" t="s">
        <v>484</v>
      </c>
      <c r="B128" s="6" t="s">
        <v>49</v>
      </c>
      <c r="C128" s="2" t="s">
        <v>10</v>
      </c>
      <c r="D128" s="2">
        <v>13</v>
      </c>
      <c r="E128" s="218" t="s">
        <v>450</v>
      </c>
      <c r="F128" s="219" t="s">
        <v>10</v>
      </c>
      <c r="G128" s="220" t="s">
        <v>453</v>
      </c>
      <c r="H128" s="2" t="s">
        <v>16</v>
      </c>
      <c r="I128" s="390">
        <v>9000</v>
      </c>
      <c r="J128" s="390">
        <v>19000</v>
      </c>
      <c r="K128" s="390">
        <v>19000</v>
      </c>
    </row>
    <row r="129" spans="1:22" ht="64.5" customHeight="1" x14ac:dyDescent="0.25">
      <c r="A129" s="93" t="s">
        <v>114</v>
      </c>
      <c r="B129" s="30" t="s">
        <v>49</v>
      </c>
      <c r="C129" s="28" t="s">
        <v>10</v>
      </c>
      <c r="D129" s="28">
        <v>13</v>
      </c>
      <c r="E129" s="215" t="s">
        <v>377</v>
      </c>
      <c r="F129" s="216" t="s">
        <v>343</v>
      </c>
      <c r="G129" s="217" t="s">
        <v>344</v>
      </c>
      <c r="H129" s="28"/>
      <c r="I129" s="387">
        <f>SUM(I130)</f>
        <v>51136</v>
      </c>
      <c r="J129" s="387">
        <f t="shared" ref="J129:K132" si="21">SUM(J130)</f>
        <v>0</v>
      </c>
      <c r="K129" s="387">
        <f t="shared" si="21"/>
        <v>0</v>
      </c>
    </row>
    <row r="130" spans="1:22" ht="80.25" customHeight="1" x14ac:dyDescent="0.25">
      <c r="A130" s="76" t="s">
        <v>115</v>
      </c>
      <c r="B130" s="6" t="s">
        <v>49</v>
      </c>
      <c r="C130" s="2" t="s">
        <v>10</v>
      </c>
      <c r="D130" s="2">
        <v>13</v>
      </c>
      <c r="E130" s="257" t="s">
        <v>180</v>
      </c>
      <c r="F130" s="258" t="s">
        <v>343</v>
      </c>
      <c r="G130" s="259" t="s">
        <v>344</v>
      </c>
      <c r="H130" s="71"/>
      <c r="I130" s="391">
        <f>SUM(I131)</f>
        <v>51136</v>
      </c>
      <c r="J130" s="391">
        <f t="shared" si="21"/>
        <v>0</v>
      </c>
      <c r="K130" s="391">
        <f t="shared" si="21"/>
        <v>0</v>
      </c>
    </row>
    <row r="131" spans="1:22" ht="32.25" customHeight="1" x14ac:dyDescent="0.25">
      <c r="A131" s="76" t="s">
        <v>380</v>
      </c>
      <c r="B131" s="6" t="s">
        <v>49</v>
      </c>
      <c r="C131" s="2" t="s">
        <v>10</v>
      </c>
      <c r="D131" s="2">
        <v>13</v>
      </c>
      <c r="E131" s="257" t="s">
        <v>180</v>
      </c>
      <c r="F131" s="258" t="s">
        <v>10</v>
      </c>
      <c r="G131" s="259" t="s">
        <v>344</v>
      </c>
      <c r="H131" s="71"/>
      <c r="I131" s="391">
        <f>SUM(I132)</f>
        <v>51136</v>
      </c>
      <c r="J131" s="391">
        <f t="shared" si="21"/>
        <v>0</v>
      </c>
      <c r="K131" s="391">
        <f t="shared" si="21"/>
        <v>0</v>
      </c>
    </row>
    <row r="132" spans="1:22" ht="32.25" customHeight="1" x14ac:dyDescent="0.25">
      <c r="A132" s="69" t="s">
        <v>395</v>
      </c>
      <c r="B132" s="6" t="s">
        <v>49</v>
      </c>
      <c r="C132" s="2" t="s">
        <v>10</v>
      </c>
      <c r="D132" s="2">
        <v>13</v>
      </c>
      <c r="E132" s="257" t="s">
        <v>180</v>
      </c>
      <c r="F132" s="258" t="s">
        <v>10</v>
      </c>
      <c r="G132" s="259" t="s">
        <v>394</v>
      </c>
      <c r="H132" s="71"/>
      <c r="I132" s="391">
        <f>SUM(I133)</f>
        <v>51136</v>
      </c>
      <c r="J132" s="391">
        <f t="shared" si="21"/>
        <v>0</v>
      </c>
      <c r="K132" s="391">
        <f t="shared" si="21"/>
        <v>0</v>
      </c>
    </row>
    <row r="133" spans="1:22" ht="18" customHeight="1" x14ac:dyDescent="0.25">
      <c r="A133" s="523" t="s">
        <v>20</v>
      </c>
      <c r="B133" s="6" t="s">
        <v>49</v>
      </c>
      <c r="C133" s="2" t="s">
        <v>10</v>
      </c>
      <c r="D133" s="2">
        <v>13</v>
      </c>
      <c r="E133" s="257" t="s">
        <v>180</v>
      </c>
      <c r="F133" s="258" t="s">
        <v>10</v>
      </c>
      <c r="G133" s="259" t="s">
        <v>394</v>
      </c>
      <c r="H133" s="71" t="s">
        <v>59</v>
      </c>
      <c r="I133" s="392">
        <v>51136</v>
      </c>
      <c r="J133" s="392"/>
      <c r="K133" s="392"/>
    </row>
    <row r="134" spans="1:22" ht="30.75" customHeight="1" x14ac:dyDescent="0.25">
      <c r="A134" s="75" t="s">
        <v>23</v>
      </c>
      <c r="B134" s="30" t="s">
        <v>49</v>
      </c>
      <c r="C134" s="28" t="s">
        <v>10</v>
      </c>
      <c r="D134" s="30">
        <v>13</v>
      </c>
      <c r="E134" s="221" t="s">
        <v>171</v>
      </c>
      <c r="F134" s="222" t="s">
        <v>343</v>
      </c>
      <c r="G134" s="223" t="s">
        <v>344</v>
      </c>
      <c r="H134" s="28"/>
      <c r="I134" s="387">
        <f>SUM(I135)</f>
        <v>47111</v>
      </c>
      <c r="J134" s="387">
        <f>SUM(J135)</f>
        <v>47111</v>
      </c>
      <c r="K134" s="387">
        <f>SUM(K135)</f>
        <v>47111</v>
      </c>
    </row>
    <row r="135" spans="1:22" ht="16.5" customHeight="1" x14ac:dyDescent="0.25">
      <c r="A135" s="84" t="s">
        <v>75</v>
      </c>
      <c r="B135" s="330" t="s">
        <v>49</v>
      </c>
      <c r="C135" s="2" t="s">
        <v>10</v>
      </c>
      <c r="D135" s="330">
        <v>13</v>
      </c>
      <c r="E135" s="236" t="s">
        <v>172</v>
      </c>
      <c r="F135" s="237" t="s">
        <v>343</v>
      </c>
      <c r="G135" s="238" t="s">
        <v>344</v>
      </c>
      <c r="H135" s="2"/>
      <c r="I135" s="388">
        <f>SUM(I138+I141+I136)</f>
        <v>47111</v>
      </c>
      <c r="J135" s="388">
        <f>SUM(J138+J141+J136)</f>
        <v>47111</v>
      </c>
      <c r="K135" s="388">
        <f>SUM(K138+K141+K136)</f>
        <v>47111</v>
      </c>
    </row>
    <row r="136" spans="1:22" s="552" customFormat="1" ht="19.5" hidden="1" customHeight="1" x14ac:dyDescent="0.25">
      <c r="A136" s="3" t="s">
        <v>85</v>
      </c>
      <c r="B136" s="553" t="s">
        <v>49</v>
      </c>
      <c r="C136" s="2" t="s">
        <v>10</v>
      </c>
      <c r="D136" s="553">
        <v>13</v>
      </c>
      <c r="E136" s="236" t="s">
        <v>172</v>
      </c>
      <c r="F136" s="237" t="s">
        <v>343</v>
      </c>
      <c r="G136" s="238" t="s">
        <v>366</v>
      </c>
      <c r="H136" s="2"/>
      <c r="I136" s="388">
        <f>SUM(I137)</f>
        <v>0</v>
      </c>
      <c r="J136" s="388">
        <f>SUM(J137)</f>
        <v>0</v>
      </c>
      <c r="K136" s="388">
        <f>SUM(K137)</f>
        <v>0</v>
      </c>
    </row>
    <row r="137" spans="1:22" s="552" customFormat="1" ht="31.5" hidden="1" x14ac:dyDescent="0.25">
      <c r="A137" s="89" t="s">
        <v>484</v>
      </c>
      <c r="B137" s="475" t="s">
        <v>49</v>
      </c>
      <c r="C137" s="2" t="s">
        <v>10</v>
      </c>
      <c r="D137" s="553">
        <v>13</v>
      </c>
      <c r="E137" s="236" t="s">
        <v>172</v>
      </c>
      <c r="F137" s="237" t="s">
        <v>343</v>
      </c>
      <c r="G137" s="238" t="s">
        <v>366</v>
      </c>
      <c r="H137" s="2" t="s">
        <v>16</v>
      </c>
      <c r="I137" s="389"/>
      <c r="J137" s="389"/>
      <c r="K137" s="389"/>
    </row>
    <row r="138" spans="1:22" ht="30.75" customHeight="1" x14ac:dyDescent="0.25">
      <c r="A138" s="3" t="s">
        <v>86</v>
      </c>
      <c r="B138" s="330" t="s">
        <v>49</v>
      </c>
      <c r="C138" s="2" t="s">
        <v>10</v>
      </c>
      <c r="D138" s="330">
        <v>13</v>
      </c>
      <c r="E138" s="236" t="s">
        <v>172</v>
      </c>
      <c r="F138" s="237" t="s">
        <v>343</v>
      </c>
      <c r="G138" s="238" t="s">
        <v>372</v>
      </c>
      <c r="H138" s="2"/>
      <c r="I138" s="388">
        <f>SUM(I139:I140)</f>
        <v>47111</v>
      </c>
      <c r="J138" s="388">
        <f>SUM(J139:J140)</f>
        <v>47111</v>
      </c>
      <c r="K138" s="388">
        <f>SUM(K139:K140)</f>
        <v>47111</v>
      </c>
    </row>
    <row r="139" spans="1:22" ht="32.25" hidden="1" customHeight="1" x14ac:dyDescent="0.25">
      <c r="A139" s="521" t="s">
        <v>484</v>
      </c>
      <c r="B139" s="475" t="s">
        <v>49</v>
      </c>
      <c r="C139" s="2" t="s">
        <v>10</v>
      </c>
      <c r="D139" s="330">
        <v>13</v>
      </c>
      <c r="E139" s="236" t="s">
        <v>172</v>
      </c>
      <c r="F139" s="237" t="s">
        <v>343</v>
      </c>
      <c r="G139" s="238" t="s">
        <v>372</v>
      </c>
      <c r="H139" s="2" t="s">
        <v>16</v>
      </c>
      <c r="I139" s="389"/>
      <c r="J139" s="389"/>
      <c r="K139" s="389"/>
    </row>
    <row r="140" spans="1:22" s="471" customFormat="1" ht="18" customHeight="1" x14ac:dyDescent="0.25">
      <c r="A140" s="3" t="s">
        <v>18</v>
      </c>
      <c r="B140" s="6" t="s">
        <v>49</v>
      </c>
      <c r="C140" s="2" t="s">
        <v>10</v>
      </c>
      <c r="D140" s="472">
        <v>13</v>
      </c>
      <c r="E140" s="236" t="s">
        <v>172</v>
      </c>
      <c r="F140" s="237" t="s">
        <v>343</v>
      </c>
      <c r="G140" s="238" t="s">
        <v>372</v>
      </c>
      <c r="H140" s="2" t="s">
        <v>17</v>
      </c>
      <c r="I140" s="389">
        <v>47111</v>
      </c>
      <c r="J140" s="389">
        <v>47111</v>
      </c>
      <c r="K140" s="389">
        <v>47111</v>
      </c>
    </row>
    <row r="141" spans="1:22" s="471" customFormat="1" ht="34.5" hidden="1" customHeight="1" x14ac:dyDescent="0.25">
      <c r="A141" s="3" t="s">
        <v>592</v>
      </c>
      <c r="B141" s="6" t="s">
        <v>49</v>
      </c>
      <c r="C141" s="2" t="s">
        <v>10</v>
      </c>
      <c r="D141" s="472">
        <v>13</v>
      </c>
      <c r="E141" s="236" t="s">
        <v>172</v>
      </c>
      <c r="F141" s="237" t="s">
        <v>343</v>
      </c>
      <c r="G141" s="238" t="s">
        <v>591</v>
      </c>
      <c r="H141" s="2"/>
      <c r="I141" s="388">
        <f>SUM(I142)</f>
        <v>0</v>
      </c>
      <c r="J141" s="388">
        <f>SUM(J142)</f>
        <v>0</v>
      </c>
      <c r="K141" s="388">
        <f>SUM(K142)</f>
        <v>0</v>
      </c>
    </row>
    <row r="142" spans="1:22" s="471" customFormat="1" ht="32.25" hidden="1" customHeight="1" x14ac:dyDescent="0.25">
      <c r="A142" s="521" t="s">
        <v>484</v>
      </c>
      <c r="B142" s="6" t="s">
        <v>49</v>
      </c>
      <c r="C142" s="2" t="s">
        <v>10</v>
      </c>
      <c r="D142" s="472">
        <v>13</v>
      </c>
      <c r="E142" s="236" t="s">
        <v>172</v>
      </c>
      <c r="F142" s="237" t="s">
        <v>343</v>
      </c>
      <c r="G142" s="238" t="s">
        <v>591</v>
      </c>
      <c r="H142" s="2" t="s">
        <v>16</v>
      </c>
      <c r="I142" s="389"/>
      <c r="J142" s="389"/>
      <c r="K142" s="389"/>
      <c r="N142" s="689"/>
      <c r="O142" s="689"/>
      <c r="P142" s="689"/>
      <c r="Q142" s="689"/>
      <c r="R142" s="689"/>
      <c r="S142" s="689"/>
      <c r="T142" s="689"/>
      <c r="U142" s="689"/>
      <c r="V142" s="689"/>
    </row>
    <row r="143" spans="1:22" ht="16.5" customHeight="1" x14ac:dyDescent="0.25">
      <c r="A143" s="75" t="s">
        <v>154</v>
      </c>
      <c r="B143" s="30" t="s">
        <v>49</v>
      </c>
      <c r="C143" s="28" t="s">
        <v>10</v>
      </c>
      <c r="D143" s="30">
        <v>13</v>
      </c>
      <c r="E143" s="221" t="s">
        <v>173</v>
      </c>
      <c r="F143" s="222" t="s">
        <v>343</v>
      </c>
      <c r="G143" s="223" t="s">
        <v>344</v>
      </c>
      <c r="H143" s="28"/>
      <c r="I143" s="387">
        <f>SUM(I144)</f>
        <v>1109137</v>
      </c>
      <c r="J143" s="387">
        <f>SUM(J144)</f>
        <v>1070498</v>
      </c>
      <c r="K143" s="387">
        <f>SUM(K144)</f>
        <v>1095664</v>
      </c>
    </row>
    <row r="144" spans="1:22" ht="16.5" customHeight="1" x14ac:dyDescent="0.25">
      <c r="A144" s="84" t="s">
        <v>153</v>
      </c>
      <c r="B144" s="330" t="s">
        <v>49</v>
      </c>
      <c r="C144" s="2" t="s">
        <v>10</v>
      </c>
      <c r="D144" s="330">
        <v>13</v>
      </c>
      <c r="E144" s="236" t="s">
        <v>174</v>
      </c>
      <c r="F144" s="237" t="s">
        <v>343</v>
      </c>
      <c r="G144" s="238" t="s">
        <v>344</v>
      </c>
      <c r="H144" s="2"/>
      <c r="I144" s="388">
        <f>SUM(I145+I154+I152+I149+I147)</f>
        <v>1109137</v>
      </c>
      <c r="J144" s="388">
        <f>SUM(J145+J154+J152+J149+J147)</f>
        <v>1070498</v>
      </c>
      <c r="K144" s="388">
        <f>SUM(K145+K154+K152+K149+K147)</f>
        <v>1095664</v>
      </c>
    </row>
    <row r="145" spans="1:11" ht="48.75" customHeight="1" x14ac:dyDescent="0.25">
      <c r="A145" s="84" t="s">
        <v>576</v>
      </c>
      <c r="B145" s="330" t="s">
        <v>49</v>
      </c>
      <c r="C145" s="2" t="s">
        <v>10</v>
      </c>
      <c r="D145" s="330">
        <v>13</v>
      </c>
      <c r="E145" s="236" t="s">
        <v>174</v>
      </c>
      <c r="F145" s="237" t="s">
        <v>343</v>
      </c>
      <c r="G145" s="339">
        <v>12712</v>
      </c>
      <c r="H145" s="2"/>
      <c r="I145" s="388">
        <f>SUM(I146)</f>
        <v>47331</v>
      </c>
      <c r="J145" s="388">
        <f>SUM(J146)</f>
        <v>47331</v>
      </c>
      <c r="K145" s="388">
        <f>SUM(K146)</f>
        <v>47331</v>
      </c>
    </row>
    <row r="146" spans="1:11" ht="64.5" customHeight="1" x14ac:dyDescent="0.25">
      <c r="A146" s="84" t="s">
        <v>68</v>
      </c>
      <c r="B146" s="330" t="s">
        <v>49</v>
      </c>
      <c r="C146" s="2" t="s">
        <v>10</v>
      </c>
      <c r="D146" s="330">
        <v>13</v>
      </c>
      <c r="E146" s="236" t="s">
        <v>174</v>
      </c>
      <c r="F146" s="237" t="s">
        <v>343</v>
      </c>
      <c r="G146" s="339">
        <v>12712</v>
      </c>
      <c r="H146" s="2" t="s">
        <v>13</v>
      </c>
      <c r="I146" s="390">
        <v>47331</v>
      </c>
      <c r="J146" s="390">
        <v>47331</v>
      </c>
      <c r="K146" s="390">
        <v>47331</v>
      </c>
    </row>
    <row r="147" spans="1:11" s="542" customFormat="1" ht="18.75" hidden="1" customHeight="1" x14ac:dyDescent="0.25">
      <c r="A147" s="528" t="s">
        <v>658</v>
      </c>
      <c r="B147" s="543" t="s">
        <v>49</v>
      </c>
      <c r="C147" s="2" t="s">
        <v>10</v>
      </c>
      <c r="D147" s="543">
        <v>13</v>
      </c>
      <c r="E147" s="236" t="s">
        <v>174</v>
      </c>
      <c r="F147" s="237" t="s">
        <v>343</v>
      </c>
      <c r="G147" s="339">
        <v>54690</v>
      </c>
      <c r="H147" s="2"/>
      <c r="I147" s="388">
        <f>SUM(I148)</f>
        <v>0</v>
      </c>
      <c r="J147" s="388">
        <f>SUM(J148)</f>
        <v>0</v>
      </c>
      <c r="K147" s="388">
        <f>SUM(K148)</f>
        <v>0</v>
      </c>
    </row>
    <row r="148" spans="1:11" s="542" customFormat="1" ht="33.75" hidden="1" customHeight="1" x14ac:dyDescent="0.25">
      <c r="A148" s="521" t="s">
        <v>484</v>
      </c>
      <c r="B148" s="543" t="s">
        <v>49</v>
      </c>
      <c r="C148" s="2" t="s">
        <v>10</v>
      </c>
      <c r="D148" s="543">
        <v>13</v>
      </c>
      <c r="E148" s="236" t="s">
        <v>174</v>
      </c>
      <c r="F148" s="237" t="s">
        <v>343</v>
      </c>
      <c r="G148" s="339">
        <v>54690</v>
      </c>
      <c r="H148" s="2" t="s">
        <v>16</v>
      </c>
      <c r="I148" s="390"/>
      <c r="J148" s="390"/>
      <c r="K148" s="390"/>
    </row>
    <row r="149" spans="1:11" ht="31.5" x14ac:dyDescent="0.25">
      <c r="A149" s="522" t="s">
        <v>559</v>
      </c>
      <c r="B149" s="6" t="s">
        <v>49</v>
      </c>
      <c r="C149" s="2" t="s">
        <v>10</v>
      </c>
      <c r="D149" s="330">
        <v>13</v>
      </c>
      <c r="E149" s="236" t="s">
        <v>174</v>
      </c>
      <c r="F149" s="237" t="s">
        <v>343</v>
      </c>
      <c r="G149" s="238" t="s">
        <v>374</v>
      </c>
      <c r="H149" s="2"/>
      <c r="I149" s="388">
        <f>SUM(I150:I151)</f>
        <v>917350</v>
      </c>
      <c r="J149" s="388">
        <f>SUM(J150:J151)</f>
        <v>947567</v>
      </c>
      <c r="K149" s="388">
        <f>SUM(K150:K151)</f>
        <v>972733</v>
      </c>
    </row>
    <row r="150" spans="1:11" ht="63" x14ac:dyDescent="0.25">
      <c r="A150" s="84" t="s">
        <v>68</v>
      </c>
      <c r="B150" s="330" t="s">
        <v>49</v>
      </c>
      <c r="C150" s="2" t="s">
        <v>10</v>
      </c>
      <c r="D150" s="330">
        <v>13</v>
      </c>
      <c r="E150" s="236" t="s">
        <v>174</v>
      </c>
      <c r="F150" s="237" t="s">
        <v>343</v>
      </c>
      <c r="G150" s="238" t="s">
        <v>374</v>
      </c>
      <c r="H150" s="2" t="s">
        <v>13</v>
      </c>
      <c r="I150" s="389">
        <v>917350</v>
      </c>
      <c r="J150" s="389">
        <v>947567</v>
      </c>
      <c r="K150" s="389">
        <v>972733</v>
      </c>
    </row>
    <row r="151" spans="1:11" ht="30.75" hidden="1" customHeight="1" x14ac:dyDescent="0.25">
      <c r="A151" s="521" t="s">
        <v>484</v>
      </c>
      <c r="B151" s="475" t="s">
        <v>49</v>
      </c>
      <c r="C151" s="2" t="s">
        <v>10</v>
      </c>
      <c r="D151" s="330">
        <v>13</v>
      </c>
      <c r="E151" s="236" t="s">
        <v>174</v>
      </c>
      <c r="F151" s="237" t="s">
        <v>343</v>
      </c>
      <c r="G151" s="238" t="s">
        <v>374</v>
      </c>
      <c r="H151" s="2" t="s">
        <v>16</v>
      </c>
      <c r="I151" s="392"/>
      <c r="J151" s="392"/>
      <c r="K151" s="392"/>
    </row>
    <row r="152" spans="1:11" ht="32.25" customHeight="1" x14ac:dyDescent="0.25">
      <c r="A152" s="521" t="s">
        <v>477</v>
      </c>
      <c r="B152" s="330" t="s">
        <v>49</v>
      </c>
      <c r="C152" s="2" t="s">
        <v>10</v>
      </c>
      <c r="D152" s="330">
        <v>13</v>
      </c>
      <c r="E152" s="236" t="s">
        <v>174</v>
      </c>
      <c r="F152" s="237" t="s">
        <v>343</v>
      </c>
      <c r="G152" s="238" t="s">
        <v>394</v>
      </c>
      <c r="H152" s="2"/>
      <c r="I152" s="388">
        <f>SUM(I153)</f>
        <v>64456</v>
      </c>
      <c r="J152" s="388">
        <f>SUM(J153)</f>
        <v>0</v>
      </c>
      <c r="K152" s="388">
        <f>SUM(K153)</f>
        <v>0</v>
      </c>
    </row>
    <row r="153" spans="1:11" ht="64.5" customHeight="1" x14ac:dyDescent="0.25">
      <c r="A153" s="84" t="s">
        <v>68</v>
      </c>
      <c r="B153" s="277" t="s">
        <v>49</v>
      </c>
      <c r="C153" s="2" t="s">
        <v>10</v>
      </c>
      <c r="D153" s="330">
        <v>13</v>
      </c>
      <c r="E153" s="236" t="s">
        <v>174</v>
      </c>
      <c r="F153" s="237" t="s">
        <v>343</v>
      </c>
      <c r="G153" s="238" t="s">
        <v>394</v>
      </c>
      <c r="H153" s="2" t="s">
        <v>13</v>
      </c>
      <c r="I153" s="389">
        <v>64456</v>
      </c>
      <c r="J153" s="389"/>
      <c r="K153" s="389"/>
    </row>
    <row r="154" spans="1:11" ht="16.5" customHeight="1" x14ac:dyDescent="0.25">
      <c r="A154" s="3" t="s">
        <v>155</v>
      </c>
      <c r="B154" s="330" t="s">
        <v>49</v>
      </c>
      <c r="C154" s="2" t="s">
        <v>10</v>
      </c>
      <c r="D154" s="330">
        <v>13</v>
      </c>
      <c r="E154" s="236" t="s">
        <v>174</v>
      </c>
      <c r="F154" s="237" t="s">
        <v>343</v>
      </c>
      <c r="G154" s="238" t="s">
        <v>373</v>
      </c>
      <c r="H154" s="2"/>
      <c r="I154" s="388">
        <f>SUM(I155)</f>
        <v>80000</v>
      </c>
      <c r="J154" s="388">
        <f>SUM(J155)</f>
        <v>75600</v>
      </c>
      <c r="K154" s="388">
        <f>SUM(K155)</f>
        <v>75600</v>
      </c>
    </row>
    <row r="155" spans="1:11" ht="30.75" customHeight="1" x14ac:dyDescent="0.25">
      <c r="A155" s="521" t="s">
        <v>484</v>
      </c>
      <c r="B155" s="277" t="s">
        <v>49</v>
      </c>
      <c r="C155" s="2" t="s">
        <v>10</v>
      </c>
      <c r="D155" s="330">
        <v>13</v>
      </c>
      <c r="E155" s="236" t="s">
        <v>174</v>
      </c>
      <c r="F155" s="237" t="s">
        <v>343</v>
      </c>
      <c r="G155" s="238" t="s">
        <v>373</v>
      </c>
      <c r="H155" s="2" t="s">
        <v>16</v>
      </c>
      <c r="I155" s="389">
        <v>80000</v>
      </c>
      <c r="J155" s="389">
        <v>75600</v>
      </c>
      <c r="K155" s="389">
        <v>75600</v>
      </c>
    </row>
    <row r="156" spans="1:11" ht="31.5" x14ac:dyDescent="0.25">
      <c r="A156" s="27" t="s">
        <v>111</v>
      </c>
      <c r="B156" s="30" t="s">
        <v>49</v>
      </c>
      <c r="C156" s="28" t="s">
        <v>10</v>
      </c>
      <c r="D156" s="30">
        <v>13</v>
      </c>
      <c r="E156" s="221" t="s">
        <v>175</v>
      </c>
      <c r="F156" s="222" t="s">
        <v>343</v>
      </c>
      <c r="G156" s="223" t="s">
        <v>344</v>
      </c>
      <c r="H156" s="28"/>
      <c r="I156" s="387">
        <f>SUM(I157)</f>
        <v>13381841</v>
      </c>
      <c r="J156" s="387">
        <f>SUM(J157)</f>
        <v>11652865</v>
      </c>
      <c r="K156" s="387">
        <f>SUM(K157)</f>
        <v>11802865</v>
      </c>
    </row>
    <row r="157" spans="1:11" ht="31.5" x14ac:dyDescent="0.25">
      <c r="A157" s="84" t="s">
        <v>112</v>
      </c>
      <c r="B157" s="330" t="s">
        <v>49</v>
      </c>
      <c r="C157" s="2" t="s">
        <v>10</v>
      </c>
      <c r="D157" s="330">
        <v>13</v>
      </c>
      <c r="E157" s="236" t="s">
        <v>176</v>
      </c>
      <c r="F157" s="237" t="s">
        <v>343</v>
      </c>
      <c r="G157" s="238" t="s">
        <v>344</v>
      </c>
      <c r="H157" s="2"/>
      <c r="I157" s="388">
        <f>SUM(I158+I162)</f>
        <v>13381841</v>
      </c>
      <c r="J157" s="388">
        <f>SUM(J158+J162)</f>
        <v>11652865</v>
      </c>
      <c r="K157" s="388">
        <f>SUM(K158+K162)</f>
        <v>11802865</v>
      </c>
    </row>
    <row r="158" spans="1:11" ht="31.5" x14ac:dyDescent="0.25">
      <c r="A158" s="3" t="s">
        <v>76</v>
      </c>
      <c r="B158" s="330" t="s">
        <v>49</v>
      </c>
      <c r="C158" s="2" t="s">
        <v>10</v>
      </c>
      <c r="D158" s="330">
        <v>13</v>
      </c>
      <c r="E158" s="236" t="s">
        <v>176</v>
      </c>
      <c r="F158" s="237" t="s">
        <v>343</v>
      </c>
      <c r="G158" s="238" t="s">
        <v>375</v>
      </c>
      <c r="H158" s="2"/>
      <c r="I158" s="388">
        <f>SUM(I159:I161)</f>
        <v>13381841</v>
      </c>
      <c r="J158" s="388">
        <f>SUM(J159:J161)</f>
        <v>11652865</v>
      </c>
      <c r="K158" s="388">
        <f>SUM(K159:K161)</f>
        <v>11802865</v>
      </c>
    </row>
    <row r="159" spans="1:11" ht="63" x14ac:dyDescent="0.25">
      <c r="A159" s="84" t="s">
        <v>68</v>
      </c>
      <c r="B159" s="330" t="s">
        <v>49</v>
      </c>
      <c r="C159" s="2" t="s">
        <v>10</v>
      </c>
      <c r="D159" s="330">
        <v>13</v>
      </c>
      <c r="E159" s="236" t="s">
        <v>176</v>
      </c>
      <c r="F159" s="237" t="s">
        <v>343</v>
      </c>
      <c r="G159" s="238" t="s">
        <v>375</v>
      </c>
      <c r="H159" s="2" t="s">
        <v>13</v>
      </c>
      <c r="I159" s="389">
        <v>10350087</v>
      </c>
      <c r="J159" s="389">
        <v>8980529</v>
      </c>
      <c r="K159" s="389">
        <v>8980529</v>
      </c>
    </row>
    <row r="160" spans="1:11" ht="30.75" customHeight="1" x14ac:dyDescent="0.25">
      <c r="A160" s="521" t="s">
        <v>484</v>
      </c>
      <c r="B160" s="277" t="s">
        <v>49</v>
      </c>
      <c r="C160" s="2" t="s">
        <v>10</v>
      </c>
      <c r="D160" s="330">
        <v>13</v>
      </c>
      <c r="E160" s="236" t="s">
        <v>176</v>
      </c>
      <c r="F160" s="237" t="s">
        <v>343</v>
      </c>
      <c r="G160" s="238" t="s">
        <v>375</v>
      </c>
      <c r="H160" s="2" t="s">
        <v>16</v>
      </c>
      <c r="I160" s="392">
        <v>2980684</v>
      </c>
      <c r="J160" s="392">
        <v>2621266</v>
      </c>
      <c r="K160" s="392">
        <v>2771266</v>
      </c>
    </row>
    <row r="161" spans="1:11" ht="17.25" customHeight="1" x14ac:dyDescent="0.25">
      <c r="A161" s="3" t="s">
        <v>18</v>
      </c>
      <c r="B161" s="330" t="s">
        <v>49</v>
      </c>
      <c r="C161" s="2" t="s">
        <v>10</v>
      </c>
      <c r="D161" s="330">
        <v>13</v>
      </c>
      <c r="E161" s="236" t="s">
        <v>176</v>
      </c>
      <c r="F161" s="237" t="s">
        <v>343</v>
      </c>
      <c r="G161" s="238" t="s">
        <v>375</v>
      </c>
      <c r="H161" s="2" t="s">
        <v>17</v>
      </c>
      <c r="I161" s="389">
        <v>51070</v>
      </c>
      <c r="J161" s="389">
        <v>51070</v>
      </c>
      <c r="K161" s="389">
        <v>51070</v>
      </c>
    </row>
    <row r="162" spans="1:11" ht="32.25" hidden="1" customHeight="1" x14ac:dyDescent="0.25">
      <c r="A162" s="3" t="s">
        <v>592</v>
      </c>
      <c r="B162" s="330" t="s">
        <v>49</v>
      </c>
      <c r="C162" s="2" t="s">
        <v>10</v>
      </c>
      <c r="D162" s="330">
        <v>13</v>
      </c>
      <c r="E162" s="236" t="s">
        <v>176</v>
      </c>
      <c r="F162" s="237" t="s">
        <v>343</v>
      </c>
      <c r="G162" s="238" t="s">
        <v>591</v>
      </c>
      <c r="H162" s="2"/>
      <c r="I162" s="388">
        <f>SUM(I163)</f>
        <v>0</v>
      </c>
      <c r="J162" s="388">
        <f>SUM(J163)</f>
        <v>0</v>
      </c>
      <c r="K162" s="388">
        <f>SUM(K163)</f>
        <v>0</v>
      </c>
    </row>
    <row r="163" spans="1:11" ht="32.25" hidden="1" customHeight="1" x14ac:dyDescent="0.25">
      <c r="A163" s="521" t="s">
        <v>484</v>
      </c>
      <c r="B163" s="330" t="s">
        <v>49</v>
      </c>
      <c r="C163" s="2" t="s">
        <v>10</v>
      </c>
      <c r="D163" s="330">
        <v>13</v>
      </c>
      <c r="E163" s="236" t="s">
        <v>176</v>
      </c>
      <c r="F163" s="237" t="s">
        <v>343</v>
      </c>
      <c r="G163" s="238" t="s">
        <v>591</v>
      </c>
      <c r="H163" s="2" t="s">
        <v>16</v>
      </c>
      <c r="I163" s="389"/>
      <c r="J163" s="389"/>
      <c r="K163" s="389"/>
    </row>
    <row r="164" spans="1:11" ht="31.5" x14ac:dyDescent="0.25">
      <c r="A164" s="275" t="s">
        <v>64</v>
      </c>
      <c r="B164" s="19" t="s">
        <v>49</v>
      </c>
      <c r="C164" s="15" t="s">
        <v>15</v>
      </c>
      <c r="D164" s="19"/>
      <c r="E164" s="281"/>
      <c r="F164" s="282"/>
      <c r="G164" s="283"/>
      <c r="H164" s="15"/>
      <c r="I164" s="385">
        <f>SUM(I171+I185+I165)</f>
        <v>3417664</v>
      </c>
      <c r="J164" s="385">
        <f>SUM(J171+J185)</f>
        <v>2909667</v>
      </c>
      <c r="K164" s="385">
        <f>SUM(K171+K185)</f>
        <v>2909667</v>
      </c>
    </row>
    <row r="165" spans="1:11" s="665" customFormat="1" ht="18.75" customHeight="1" x14ac:dyDescent="0.25">
      <c r="A165" s="97" t="s">
        <v>882</v>
      </c>
      <c r="B165" s="26" t="s">
        <v>49</v>
      </c>
      <c r="C165" s="22" t="s">
        <v>15</v>
      </c>
      <c r="D165" s="56" t="s">
        <v>31</v>
      </c>
      <c r="E165" s="290"/>
      <c r="F165" s="291"/>
      <c r="G165" s="292"/>
      <c r="H165" s="22"/>
      <c r="I165" s="386">
        <f>SUM(I166)</f>
        <v>48000</v>
      </c>
      <c r="J165" s="386">
        <f t="shared" ref="J165:K169" si="22">SUM(J166)</f>
        <v>0</v>
      </c>
      <c r="K165" s="386">
        <f t="shared" si="22"/>
        <v>0</v>
      </c>
    </row>
    <row r="166" spans="1:11" s="665" customFormat="1" ht="78.75" x14ac:dyDescent="0.25">
      <c r="A166" s="75" t="s">
        <v>722</v>
      </c>
      <c r="B166" s="30" t="s">
        <v>49</v>
      </c>
      <c r="C166" s="28" t="s">
        <v>15</v>
      </c>
      <c r="D166" s="42" t="s">
        <v>31</v>
      </c>
      <c r="E166" s="227" t="s">
        <v>177</v>
      </c>
      <c r="F166" s="228" t="s">
        <v>343</v>
      </c>
      <c r="G166" s="229" t="s">
        <v>344</v>
      </c>
      <c r="H166" s="28"/>
      <c r="I166" s="387">
        <f>SUM(I167)</f>
        <v>48000</v>
      </c>
      <c r="J166" s="387">
        <f t="shared" si="22"/>
        <v>0</v>
      </c>
      <c r="K166" s="387">
        <f t="shared" si="22"/>
        <v>0</v>
      </c>
    </row>
    <row r="167" spans="1:11" s="665" customFormat="1" ht="126" x14ac:dyDescent="0.25">
      <c r="A167" s="76" t="s">
        <v>723</v>
      </c>
      <c r="B167" s="53" t="s">
        <v>49</v>
      </c>
      <c r="C167" s="2" t="s">
        <v>15</v>
      </c>
      <c r="D167" s="8" t="s">
        <v>31</v>
      </c>
      <c r="E167" s="251" t="s">
        <v>178</v>
      </c>
      <c r="F167" s="252" t="s">
        <v>343</v>
      </c>
      <c r="G167" s="253" t="s">
        <v>344</v>
      </c>
      <c r="H167" s="2"/>
      <c r="I167" s="388">
        <f>SUM(I168)</f>
        <v>48000</v>
      </c>
      <c r="J167" s="388">
        <f t="shared" si="22"/>
        <v>0</v>
      </c>
      <c r="K167" s="388">
        <f t="shared" si="22"/>
        <v>0</v>
      </c>
    </row>
    <row r="168" spans="1:11" s="665" customFormat="1" ht="47.25" x14ac:dyDescent="0.25">
      <c r="A168" s="76" t="s">
        <v>376</v>
      </c>
      <c r="B168" s="53" t="s">
        <v>49</v>
      </c>
      <c r="C168" s="2" t="s">
        <v>15</v>
      </c>
      <c r="D168" s="8" t="s">
        <v>31</v>
      </c>
      <c r="E168" s="251" t="s">
        <v>178</v>
      </c>
      <c r="F168" s="252" t="s">
        <v>10</v>
      </c>
      <c r="G168" s="253" t="s">
        <v>344</v>
      </c>
      <c r="H168" s="2"/>
      <c r="I168" s="388">
        <f>SUM(I169)</f>
        <v>48000</v>
      </c>
      <c r="J168" s="388">
        <f t="shared" si="22"/>
        <v>0</v>
      </c>
      <c r="K168" s="388">
        <f t="shared" si="22"/>
        <v>0</v>
      </c>
    </row>
    <row r="169" spans="1:11" s="665" customFormat="1" ht="48" customHeight="1" x14ac:dyDescent="0.25">
      <c r="A169" s="3" t="s">
        <v>458</v>
      </c>
      <c r="B169" s="666" t="s">
        <v>49</v>
      </c>
      <c r="C169" s="2" t="s">
        <v>15</v>
      </c>
      <c r="D169" s="8" t="s">
        <v>31</v>
      </c>
      <c r="E169" s="251" t="s">
        <v>178</v>
      </c>
      <c r="F169" s="252" t="s">
        <v>10</v>
      </c>
      <c r="G169" s="253" t="s">
        <v>456</v>
      </c>
      <c r="H169" s="2"/>
      <c r="I169" s="388">
        <f>SUM(I170)</f>
        <v>48000</v>
      </c>
      <c r="J169" s="388">
        <f t="shared" si="22"/>
        <v>0</v>
      </c>
      <c r="K169" s="388">
        <f t="shared" si="22"/>
        <v>0</v>
      </c>
    </row>
    <row r="170" spans="1:11" s="665" customFormat="1" ht="31.5" x14ac:dyDescent="0.25">
      <c r="A170" s="521" t="s">
        <v>484</v>
      </c>
      <c r="B170" s="666" t="s">
        <v>49</v>
      </c>
      <c r="C170" s="2" t="s">
        <v>15</v>
      </c>
      <c r="D170" s="8" t="s">
        <v>31</v>
      </c>
      <c r="E170" s="251" t="s">
        <v>178</v>
      </c>
      <c r="F170" s="252" t="s">
        <v>10</v>
      </c>
      <c r="G170" s="253" t="s">
        <v>456</v>
      </c>
      <c r="H170" s="2" t="s">
        <v>16</v>
      </c>
      <c r="I170" s="389">
        <v>48000</v>
      </c>
      <c r="J170" s="389"/>
      <c r="K170" s="389"/>
    </row>
    <row r="171" spans="1:11" ht="34.5" customHeight="1" x14ac:dyDescent="0.25">
      <c r="A171" s="97" t="s">
        <v>609</v>
      </c>
      <c r="B171" s="26" t="s">
        <v>49</v>
      </c>
      <c r="C171" s="22" t="s">
        <v>15</v>
      </c>
      <c r="D171" s="56" t="s">
        <v>53</v>
      </c>
      <c r="E171" s="290"/>
      <c r="F171" s="291"/>
      <c r="G171" s="292"/>
      <c r="H171" s="22"/>
      <c r="I171" s="386">
        <f>SUM(I172)</f>
        <v>3359664</v>
      </c>
      <c r="J171" s="386">
        <f>SUM(J172)</f>
        <v>2899667</v>
      </c>
      <c r="K171" s="386">
        <f>SUM(K172)</f>
        <v>2899667</v>
      </c>
    </row>
    <row r="172" spans="1:11" ht="78.75" x14ac:dyDescent="0.25">
      <c r="A172" s="75" t="s">
        <v>722</v>
      </c>
      <c r="B172" s="30" t="s">
        <v>49</v>
      </c>
      <c r="C172" s="28" t="s">
        <v>15</v>
      </c>
      <c r="D172" s="42" t="s">
        <v>53</v>
      </c>
      <c r="E172" s="227" t="s">
        <v>177</v>
      </c>
      <c r="F172" s="228" t="s">
        <v>343</v>
      </c>
      <c r="G172" s="229" t="s">
        <v>344</v>
      </c>
      <c r="H172" s="28"/>
      <c r="I172" s="387">
        <f>SUM(I173,+I181)</f>
        <v>3359664</v>
      </c>
      <c r="J172" s="387">
        <f>SUM(J173,+J181)</f>
        <v>2899667</v>
      </c>
      <c r="K172" s="387">
        <f>SUM(K173,+K181)</f>
        <v>2899667</v>
      </c>
    </row>
    <row r="173" spans="1:11" ht="129" customHeight="1" x14ac:dyDescent="0.25">
      <c r="A173" s="76" t="s">
        <v>723</v>
      </c>
      <c r="B173" s="53" t="s">
        <v>49</v>
      </c>
      <c r="C173" s="2" t="s">
        <v>15</v>
      </c>
      <c r="D173" s="8" t="s">
        <v>53</v>
      </c>
      <c r="E173" s="251" t="s">
        <v>178</v>
      </c>
      <c r="F173" s="252" t="s">
        <v>343</v>
      </c>
      <c r="G173" s="253" t="s">
        <v>344</v>
      </c>
      <c r="H173" s="2"/>
      <c r="I173" s="388">
        <f>SUM(I174)</f>
        <v>3359664</v>
      </c>
      <c r="J173" s="388">
        <f>SUM(J174)</f>
        <v>2899667</v>
      </c>
      <c r="K173" s="388">
        <f>SUM(K174)</f>
        <v>2899667</v>
      </c>
    </row>
    <row r="174" spans="1:11" ht="47.25" x14ac:dyDescent="0.25">
      <c r="A174" s="76" t="s">
        <v>376</v>
      </c>
      <c r="B174" s="53" t="s">
        <v>49</v>
      </c>
      <c r="C174" s="2" t="s">
        <v>15</v>
      </c>
      <c r="D174" s="8" t="s">
        <v>53</v>
      </c>
      <c r="E174" s="251" t="s">
        <v>178</v>
      </c>
      <c r="F174" s="252" t="s">
        <v>10</v>
      </c>
      <c r="G174" s="253" t="s">
        <v>344</v>
      </c>
      <c r="H174" s="2"/>
      <c r="I174" s="388">
        <f>SUM(I175+I179)</f>
        <v>3359664</v>
      </c>
      <c r="J174" s="388">
        <f>SUM(J175+J179)</f>
        <v>2899667</v>
      </c>
      <c r="K174" s="388">
        <f>SUM(K175+K179)</f>
        <v>2899667</v>
      </c>
    </row>
    <row r="175" spans="1:11" ht="31.5" x14ac:dyDescent="0.25">
      <c r="A175" s="3" t="s">
        <v>76</v>
      </c>
      <c r="B175" s="330" t="s">
        <v>49</v>
      </c>
      <c r="C175" s="2" t="s">
        <v>15</v>
      </c>
      <c r="D175" s="8" t="s">
        <v>53</v>
      </c>
      <c r="E175" s="251" t="s">
        <v>178</v>
      </c>
      <c r="F175" s="252" t="s">
        <v>10</v>
      </c>
      <c r="G175" s="253" t="s">
        <v>375</v>
      </c>
      <c r="H175" s="2"/>
      <c r="I175" s="388">
        <f>SUM(I176:I178)</f>
        <v>3359664</v>
      </c>
      <c r="J175" s="388">
        <f>SUM(J176:J178)</f>
        <v>2899667</v>
      </c>
      <c r="K175" s="388">
        <f>SUM(K176:K178)</f>
        <v>2899667</v>
      </c>
    </row>
    <row r="176" spans="1:11" ht="63" x14ac:dyDescent="0.25">
      <c r="A176" s="84" t="s">
        <v>68</v>
      </c>
      <c r="B176" s="330" t="s">
        <v>49</v>
      </c>
      <c r="C176" s="2" t="s">
        <v>15</v>
      </c>
      <c r="D176" s="8" t="s">
        <v>53</v>
      </c>
      <c r="E176" s="251" t="s">
        <v>178</v>
      </c>
      <c r="F176" s="252" t="s">
        <v>10</v>
      </c>
      <c r="G176" s="253" t="s">
        <v>375</v>
      </c>
      <c r="H176" s="2" t="s">
        <v>13</v>
      </c>
      <c r="I176" s="389">
        <v>3288134</v>
      </c>
      <c r="J176" s="389">
        <v>2853037</v>
      </c>
      <c r="K176" s="389">
        <v>2853037</v>
      </c>
    </row>
    <row r="177" spans="1:11" ht="33.75" customHeight="1" x14ac:dyDescent="0.25">
      <c r="A177" s="521" t="s">
        <v>484</v>
      </c>
      <c r="B177" s="277" t="s">
        <v>49</v>
      </c>
      <c r="C177" s="2" t="s">
        <v>15</v>
      </c>
      <c r="D177" s="8" t="s">
        <v>53</v>
      </c>
      <c r="E177" s="251" t="s">
        <v>178</v>
      </c>
      <c r="F177" s="252" t="s">
        <v>10</v>
      </c>
      <c r="G177" s="253" t="s">
        <v>375</v>
      </c>
      <c r="H177" s="2" t="s">
        <v>16</v>
      </c>
      <c r="I177" s="389">
        <v>70900</v>
      </c>
      <c r="J177" s="389">
        <v>46000</v>
      </c>
      <c r="K177" s="389">
        <v>46000</v>
      </c>
    </row>
    <row r="178" spans="1:11" ht="16.5" customHeight="1" x14ac:dyDescent="0.25">
      <c r="A178" s="3" t="s">
        <v>18</v>
      </c>
      <c r="B178" s="330" t="s">
        <v>49</v>
      </c>
      <c r="C178" s="2" t="s">
        <v>15</v>
      </c>
      <c r="D178" s="8" t="s">
        <v>53</v>
      </c>
      <c r="E178" s="251" t="s">
        <v>178</v>
      </c>
      <c r="F178" s="252" t="s">
        <v>10</v>
      </c>
      <c r="G178" s="253" t="s">
        <v>375</v>
      </c>
      <c r="H178" s="2" t="s">
        <v>17</v>
      </c>
      <c r="I178" s="389">
        <v>630</v>
      </c>
      <c r="J178" s="389">
        <v>630</v>
      </c>
      <c r="K178" s="389">
        <v>630</v>
      </c>
    </row>
    <row r="179" spans="1:11" s="547" customFormat="1" ht="47.25" hidden="1" x14ac:dyDescent="0.25">
      <c r="A179" s="3" t="s">
        <v>458</v>
      </c>
      <c r="B179" s="549" t="s">
        <v>49</v>
      </c>
      <c r="C179" s="2" t="s">
        <v>15</v>
      </c>
      <c r="D179" s="8" t="s">
        <v>53</v>
      </c>
      <c r="E179" s="251" t="s">
        <v>178</v>
      </c>
      <c r="F179" s="252" t="s">
        <v>10</v>
      </c>
      <c r="G179" s="253" t="s">
        <v>456</v>
      </c>
      <c r="H179" s="2"/>
      <c r="I179" s="388">
        <f>SUM(I180)</f>
        <v>0</v>
      </c>
      <c r="J179" s="388">
        <f>SUM(J180)</f>
        <v>0</v>
      </c>
      <c r="K179" s="388">
        <f>SUM(K180)</f>
        <v>0</v>
      </c>
    </row>
    <row r="180" spans="1:11" s="547" customFormat="1" ht="31.5" hidden="1" x14ac:dyDescent="0.25">
      <c r="A180" s="521" t="s">
        <v>484</v>
      </c>
      <c r="B180" s="549" t="s">
        <v>49</v>
      </c>
      <c r="C180" s="2" t="s">
        <v>15</v>
      </c>
      <c r="D180" s="8" t="s">
        <v>53</v>
      </c>
      <c r="E180" s="251" t="s">
        <v>178</v>
      </c>
      <c r="F180" s="252" t="s">
        <v>10</v>
      </c>
      <c r="G180" s="253" t="s">
        <v>456</v>
      </c>
      <c r="H180" s="2" t="s">
        <v>16</v>
      </c>
      <c r="I180" s="389"/>
      <c r="J180" s="389"/>
      <c r="K180" s="389"/>
    </row>
    <row r="181" spans="1:11" ht="111.75" hidden="1" customHeight="1" x14ac:dyDescent="0.25">
      <c r="A181" s="327" t="s">
        <v>774</v>
      </c>
      <c r="B181" s="53" t="s">
        <v>49</v>
      </c>
      <c r="C181" s="44" t="s">
        <v>15</v>
      </c>
      <c r="D181" s="60" t="s">
        <v>53</v>
      </c>
      <c r="E181" s="230" t="s">
        <v>455</v>
      </c>
      <c r="F181" s="231" t="s">
        <v>343</v>
      </c>
      <c r="G181" s="232" t="s">
        <v>344</v>
      </c>
      <c r="H181" s="2"/>
      <c r="I181" s="388">
        <f>SUM(I182)</f>
        <v>0</v>
      </c>
      <c r="J181" s="388">
        <f t="shared" ref="J181:K183" si="23">SUM(J182)</f>
        <v>0</v>
      </c>
      <c r="K181" s="388">
        <f t="shared" si="23"/>
        <v>0</v>
      </c>
    </row>
    <row r="182" spans="1:11" ht="48" hidden="1" customHeight="1" x14ac:dyDescent="0.25">
      <c r="A182" s="101" t="s">
        <v>457</v>
      </c>
      <c r="B182" s="53" t="s">
        <v>49</v>
      </c>
      <c r="C182" s="44" t="s">
        <v>15</v>
      </c>
      <c r="D182" s="60" t="s">
        <v>53</v>
      </c>
      <c r="E182" s="230" t="s">
        <v>455</v>
      </c>
      <c r="F182" s="231" t="s">
        <v>10</v>
      </c>
      <c r="G182" s="232" t="s">
        <v>344</v>
      </c>
      <c r="H182" s="2"/>
      <c r="I182" s="388">
        <f>SUM(I183)</f>
        <v>0</v>
      </c>
      <c r="J182" s="388">
        <f t="shared" si="23"/>
        <v>0</v>
      </c>
      <c r="K182" s="388">
        <f t="shared" si="23"/>
        <v>0</v>
      </c>
    </row>
    <row r="183" spans="1:11" ht="48" hidden="1" customHeight="1" x14ac:dyDescent="0.25">
      <c r="A183" s="3" t="s">
        <v>458</v>
      </c>
      <c r="B183" s="53" t="s">
        <v>49</v>
      </c>
      <c r="C183" s="44" t="s">
        <v>15</v>
      </c>
      <c r="D183" s="60" t="s">
        <v>53</v>
      </c>
      <c r="E183" s="230" t="s">
        <v>455</v>
      </c>
      <c r="F183" s="231" t="s">
        <v>10</v>
      </c>
      <c r="G183" s="238" t="s">
        <v>456</v>
      </c>
      <c r="H183" s="2"/>
      <c r="I183" s="388">
        <f>SUM(I184)</f>
        <v>0</v>
      </c>
      <c r="J183" s="388">
        <f t="shared" si="23"/>
        <v>0</v>
      </c>
      <c r="K183" s="388">
        <f t="shared" si="23"/>
        <v>0</v>
      </c>
    </row>
    <row r="184" spans="1:11" ht="31.5" hidden="1" customHeight="1" x14ac:dyDescent="0.25">
      <c r="A184" s="521" t="s">
        <v>484</v>
      </c>
      <c r="B184" s="53" t="s">
        <v>49</v>
      </c>
      <c r="C184" s="44" t="s">
        <v>15</v>
      </c>
      <c r="D184" s="60" t="s">
        <v>53</v>
      </c>
      <c r="E184" s="230" t="s">
        <v>455</v>
      </c>
      <c r="F184" s="231" t="s">
        <v>10</v>
      </c>
      <c r="G184" s="238" t="s">
        <v>456</v>
      </c>
      <c r="H184" s="2" t="s">
        <v>16</v>
      </c>
      <c r="I184" s="389"/>
      <c r="J184" s="389"/>
      <c r="K184" s="389"/>
    </row>
    <row r="185" spans="1:11" s="593" customFormat="1" ht="34.5" customHeight="1" x14ac:dyDescent="0.25">
      <c r="A185" s="97" t="s">
        <v>724</v>
      </c>
      <c r="B185" s="26" t="s">
        <v>49</v>
      </c>
      <c r="C185" s="22" t="s">
        <v>15</v>
      </c>
      <c r="D185" s="56" t="s">
        <v>634</v>
      </c>
      <c r="E185" s="290"/>
      <c r="F185" s="291"/>
      <c r="G185" s="292"/>
      <c r="H185" s="22"/>
      <c r="I185" s="386">
        <f t="shared" ref="I185:K186" si="24">SUM(I186)</f>
        <v>10000</v>
      </c>
      <c r="J185" s="386">
        <f t="shared" si="24"/>
        <v>10000</v>
      </c>
      <c r="K185" s="386">
        <f t="shared" si="24"/>
        <v>10000</v>
      </c>
    </row>
    <row r="186" spans="1:11" s="593" customFormat="1" ht="78.75" x14ac:dyDescent="0.25">
      <c r="A186" s="75" t="s">
        <v>722</v>
      </c>
      <c r="B186" s="30" t="s">
        <v>49</v>
      </c>
      <c r="C186" s="28" t="s">
        <v>15</v>
      </c>
      <c r="D186" s="42" t="s">
        <v>634</v>
      </c>
      <c r="E186" s="227" t="s">
        <v>177</v>
      </c>
      <c r="F186" s="228" t="s">
        <v>343</v>
      </c>
      <c r="G186" s="229" t="s">
        <v>344</v>
      </c>
      <c r="H186" s="28"/>
      <c r="I186" s="387">
        <f t="shared" si="24"/>
        <v>10000</v>
      </c>
      <c r="J186" s="387">
        <f t="shared" si="24"/>
        <v>10000</v>
      </c>
      <c r="K186" s="387">
        <f t="shared" si="24"/>
        <v>10000</v>
      </c>
    </row>
    <row r="187" spans="1:11" s="593" customFormat="1" ht="96" customHeight="1" x14ac:dyDescent="0.25">
      <c r="A187" s="76" t="s">
        <v>725</v>
      </c>
      <c r="B187" s="53" t="s">
        <v>49</v>
      </c>
      <c r="C187" s="2" t="s">
        <v>15</v>
      </c>
      <c r="D187" s="8" t="s">
        <v>634</v>
      </c>
      <c r="E187" s="251" t="s">
        <v>727</v>
      </c>
      <c r="F187" s="252" t="s">
        <v>343</v>
      </c>
      <c r="G187" s="253" t="s">
        <v>344</v>
      </c>
      <c r="H187" s="2"/>
      <c r="I187" s="388">
        <f>SUM(I188)</f>
        <v>10000</v>
      </c>
      <c r="J187" s="388">
        <f t="shared" ref="J187:K189" si="25">SUM(J188)</f>
        <v>10000</v>
      </c>
      <c r="K187" s="388">
        <f t="shared" si="25"/>
        <v>10000</v>
      </c>
    </row>
    <row r="188" spans="1:11" s="593" customFormat="1" ht="78.75" x14ac:dyDescent="0.25">
      <c r="A188" s="76" t="s">
        <v>726</v>
      </c>
      <c r="B188" s="53" t="s">
        <v>49</v>
      </c>
      <c r="C188" s="2" t="s">
        <v>15</v>
      </c>
      <c r="D188" s="8" t="s">
        <v>634</v>
      </c>
      <c r="E188" s="251" t="s">
        <v>727</v>
      </c>
      <c r="F188" s="252" t="s">
        <v>10</v>
      </c>
      <c r="G188" s="253" t="s">
        <v>344</v>
      </c>
      <c r="H188" s="2"/>
      <c r="I188" s="388">
        <f>SUM(I189)</f>
        <v>10000</v>
      </c>
      <c r="J188" s="388">
        <f t="shared" si="25"/>
        <v>10000</v>
      </c>
      <c r="K188" s="388">
        <f t="shared" si="25"/>
        <v>10000</v>
      </c>
    </row>
    <row r="189" spans="1:11" s="593" customFormat="1" ht="31.5" x14ac:dyDescent="0.25">
      <c r="A189" s="3" t="s">
        <v>129</v>
      </c>
      <c r="B189" s="594" t="s">
        <v>49</v>
      </c>
      <c r="C189" s="2" t="s">
        <v>15</v>
      </c>
      <c r="D189" s="8" t="s">
        <v>634</v>
      </c>
      <c r="E189" s="251" t="s">
        <v>727</v>
      </c>
      <c r="F189" s="252" t="s">
        <v>10</v>
      </c>
      <c r="G189" s="253" t="s">
        <v>410</v>
      </c>
      <c r="H189" s="2"/>
      <c r="I189" s="388">
        <f>SUM(I190)</f>
        <v>10000</v>
      </c>
      <c r="J189" s="388">
        <f t="shared" si="25"/>
        <v>10000</v>
      </c>
      <c r="K189" s="388">
        <f t="shared" si="25"/>
        <v>10000</v>
      </c>
    </row>
    <row r="190" spans="1:11" s="593" customFormat="1" ht="31.5" x14ac:dyDescent="0.25">
      <c r="A190" s="521" t="s">
        <v>484</v>
      </c>
      <c r="B190" s="594" t="s">
        <v>49</v>
      </c>
      <c r="C190" s="2" t="s">
        <v>15</v>
      </c>
      <c r="D190" s="8" t="s">
        <v>634</v>
      </c>
      <c r="E190" s="251" t="s">
        <v>727</v>
      </c>
      <c r="F190" s="252" t="s">
        <v>10</v>
      </c>
      <c r="G190" s="253" t="s">
        <v>410</v>
      </c>
      <c r="H190" s="2" t="s">
        <v>16</v>
      </c>
      <c r="I190" s="389">
        <v>10000</v>
      </c>
      <c r="J190" s="389">
        <v>10000</v>
      </c>
      <c r="K190" s="389">
        <v>10000</v>
      </c>
    </row>
    <row r="191" spans="1:11" ht="15.75" x14ac:dyDescent="0.25">
      <c r="A191" s="275" t="s">
        <v>24</v>
      </c>
      <c r="B191" s="19" t="s">
        <v>49</v>
      </c>
      <c r="C191" s="15" t="s">
        <v>19</v>
      </c>
      <c r="D191" s="19"/>
      <c r="E191" s="281"/>
      <c r="F191" s="282"/>
      <c r="G191" s="283"/>
      <c r="H191" s="15"/>
      <c r="I191" s="385">
        <f>SUM(I192+I198+I209)</f>
        <v>12134578</v>
      </c>
      <c r="J191" s="385">
        <f>SUM(J192+J198+J209)</f>
        <v>11505997</v>
      </c>
      <c r="K191" s="385">
        <f>SUM(K192+K198+K209)</f>
        <v>14653721</v>
      </c>
    </row>
    <row r="192" spans="1:11" ht="15.75" x14ac:dyDescent="0.25">
      <c r="A192" s="97" t="s">
        <v>212</v>
      </c>
      <c r="B192" s="26" t="s">
        <v>49</v>
      </c>
      <c r="C192" s="22" t="s">
        <v>19</v>
      </c>
      <c r="D192" s="56" t="s">
        <v>34</v>
      </c>
      <c r="E192" s="290"/>
      <c r="F192" s="291"/>
      <c r="G192" s="292"/>
      <c r="H192" s="22"/>
      <c r="I192" s="386">
        <f>SUM(I193)</f>
        <v>760000</v>
      </c>
      <c r="J192" s="386">
        <f t="shared" ref="J192:K196" si="26">SUM(J193)</f>
        <v>738435</v>
      </c>
      <c r="K192" s="386">
        <f t="shared" si="26"/>
        <v>550066</v>
      </c>
    </row>
    <row r="193" spans="1:11" ht="63" x14ac:dyDescent="0.25">
      <c r="A193" s="75" t="s">
        <v>114</v>
      </c>
      <c r="B193" s="30" t="s">
        <v>49</v>
      </c>
      <c r="C193" s="28" t="s">
        <v>19</v>
      </c>
      <c r="D193" s="30" t="s">
        <v>34</v>
      </c>
      <c r="E193" s="221" t="s">
        <v>377</v>
      </c>
      <c r="F193" s="222" t="s">
        <v>343</v>
      </c>
      <c r="G193" s="223" t="s">
        <v>344</v>
      </c>
      <c r="H193" s="28"/>
      <c r="I193" s="387">
        <f>SUM(I194)</f>
        <v>760000</v>
      </c>
      <c r="J193" s="387">
        <f t="shared" si="26"/>
        <v>738435</v>
      </c>
      <c r="K193" s="387">
        <f t="shared" si="26"/>
        <v>550066</v>
      </c>
    </row>
    <row r="194" spans="1:11" ht="81" customHeight="1" x14ac:dyDescent="0.25">
      <c r="A194" s="76" t="s">
        <v>150</v>
      </c>
      <c r="B194" s="53" t="s">
        <v>49</v>
      </c>
      <c r="C194" s="44" t="s">
        <v>19</v>
      </c>
      <c r="D194" s="53" t="s">
        <v>34</v>
      </c>
      <c r="E194" s="224" t="s">
        <v>185</v>
      </c>
      <c r="F194" s="225" t="s">
        <v>343</v>
      </c>
      <c r="G194" s="226" t="s">
        <v>344</v>
      </c>
      <c r="H194" s="44"/>
      <c r="I194" s="388">
        <f>SUM(I195)</f>
        <v>760000</v>
      </c>
      <c r="J194" s="388">
        <f t="shared" si="26"/>
        <v>738435</v>
      </c>
      <c r="K194" s="388">
        <f t="shared" si="26"/>
        <v>550066</v>
      </c>
    </row>
    <row r="195" spans="1:11" ht="33.75" customHeight="1" x14ac:dyDescent="0.25">
      <c r="A195" s="76" t="s">
        <v>378</v>
      </c>
      <c r="B195" s="53" t="s">
        <v>49</v>
      </c>
      <c r="C195" s="44" t="s">
        <v>19</v>
      </c>
      <c r="D195" s="53" t="s">
        <v>34</v>
      </c>
      <c r="E195" s="224" t="s">
        <v>185</v>
      </c>
      <c r="F195" s="225" t="s">
        <v>10</v>
      </c>
      <c r="G195" s="226" t="s">
        <v>344</v>
      </c>
      <c r="H195" s="44"/>
      <c r="I195" s="388">
        <f>SUM(I196)</f>
        <v>760000</v>
      </c>
      <c r="J195" s="388">
        <f t="shared" si="26"/>
        <v>738435</v>
      </c>
      <c r="K195" s="388">
        <f t="shared" si="26"/>
        <v>550066</v>
      </c>
    </row>
    <row r="196" spans="1:11" ht="15.75" customHeight="1" x14ac:dyDescent="0.25">
      <c r="A196" s="76" t="s">
        <v>151</v>
      </c>
      <c r="B196" s="53" t="s">
        <v>49</v>
      </c>
      <c r="C196" s="44" t="s">
        <v>19</v>
      </c>
      <c r="D196" s="53" t="s">
        <v>34</v>
      </c>
      <c r="E196" s="224" t="s">
        <v>185</v>
      </c>
      <c r="F196" s="225" t="s">
        <v>10</v>
      </c>
      <c r="G196" s="226" t="s">
        <v>379</v>
      </c>
      <c r="H196" s="44"/>
      <c r="I196" s="388">
        <f>SUM(I197)</f>
        <v>760000</v>
      </c>
      <c r="J196" s="388">
        <f t="shared" si="26"/>
        <v>738435</v>
      </c>
      <c r="K196" s="388">
        <f t="shared" si="26"/>
        <v>550066</v>
      </c>
    </row>
    <row r="197" spans="1:11" ht="31.5" x14ac:dyDescent="0.25">
      <c r="A197" s="521" t="s">
        <v>484</v>
      </c>
      <c r="B197" s="330" t="s">
        <v>49</v>
      </c>
      <c r="C197" s="44" t="s">
        <v>19</v>
      </c>
      <c r="D197" s="53" t="s">
        <v>34</v>
      </c>
      <c r="E197" s="224" t="s">
        <v>185</v>
      </c>
      <c r="F197" s="225" t="s">
        <v>10</v>
      </c>
      <c r="G197" s="226" t="s">
        <v>379</v>
      </c>
      <c r="H197" s="2" t="s">
        <v>16</v>
      </c>
      <c r="I197" s="390">
        <v>760000</v>
      </c>
      <c r="J197" s="390">
        <v>738435</v>
      </c>
      <c r="K197" s="390">
        <v>550066</v>
      </c>
    </row>
    <row r="198" spans="1:11" ht="15.75" x14ac:dyDescent="0.25">
      <c r="A198" s="97" t="s">
        <v>113</v>
      </c>
      <c r="B198" s="26" t="s">
        <v>49</v>
      </c>
      <c r="C198" s="22" t="s">
        <v>19</v>
      </c>
      <c r="D198" s="26" t="s">
        <v>31</v>
      </c>
      <c r="E198" s="98"/>
      <c r="F198" s="284"/>
      <c r="G198" s="285"/>
      <c r="H198" s="22"/>
      <c r="I198" s="386">
        <f>SUM(I199)</f>
        <v>11264578</v>
      </c>
      <c r="J198" s="386">
        <f>SUM(J199)</f>
        <v>10667562</v>
      </c>
      <c r="K198" s="386">
        <f>SUM(K199)</f>
        <v>14003655</v>
      </c>
    </row>
    <row r="199" spans="1:11" ht="63" x14ac:dyDescent="0.25">
      <c r="A199" s="75" t="s">
        <v>114</v>
      </c>
      <c r="B199" s="30" t="s">
        <v>49</v>
      </c>
      <c r="C199" s="28" t="s">
        <v>19</v>
      </c>
      <c r="D199" s="30" t="s">
        <v>31</v>
      </c>
      <c r="E199" s="221" t="s">
        <v>377</v>
      </c>
      <c r="F199" s="222" t="s">
        <v>343</v>
      </c>
      <c r="G199" s="223" t="s">
        <v>344</v>
      </c>
      <c r="H199" s="28"/>
      <c r="I199" s="387">
        <f>SUM(I200+I205)</f>
        <v>11264578</v>
      </c>
      <c r="J199" s="387">
        <f>SUM(J200+J205)</f>
        <v>10667562</v>
      </c>
      <c r="K199" s="387">
        <f>SUM(K200+K205)</f>
        <v>14003655</v>
      </c>
    </row>
    <row r="200" spans="1:11" ht="81" customHeight="1" x14ac:dyDescent="0.25">
      <c r="A200" s="76" t="s">
        <v>115</v>
      </c>
      <c r="B200" s="53" t="s">
        <v>49</v>
      </c>
      <c r="C200" s="44" t="s">
        <v>19</v>
      </c>
      <c r="D200" s="53" t="s">
        <v>31</v>
      </c>
      <c r="E200" s="224" t="s">
        <v>180</v>
      </c>
      <c r="F200" s="225" t="s">
        <v>343</v>
      </c>
      <c r="G200" s="226" t="s">
        <v>344</v>
      </c>
      <c r="H200" s="44"/>
      <c r="I200" s="388">
        <f>SUM(I201)</f>
        <v>11213698</v>
      </c>
      <c r="J200" s="388">
        <f>SUM(J201)</f>
        <v>10616682</v>
      </c>
      <c r="K200" s="388">
        <f>SUM(K201)</f>
        <v>13952775</v>
      </c>
    </row>
    <row r="201" spans="1:11" ht="47.25" customHeight="1" x14ac:dyDescent="0.25">
      <c r="A201" s="76" t="s">
        <v>380</v>
      </c>
      <c r="B201" s="53" t="s">
        <v>49</v>
      </c>
      <c r="C201" s="44" t="s">
        <v>19</v>
      </c>
      <c r="D201" s="53" t="s">
        <v>31</v>
      </c>
      <c r="E201" s="224" t="s">
        <v>180</v>
      </c>
      <c r="F201" s="225" t="s">
        <v>10</v>
      </c>
      <c r="G201" s="226" t="s">
        <v>344</v>
      </c>
      <c r="H201" s="44"/>
      <c r="I201" s="388">
        <f>SUM(I202)</f>
        <v>11213698</v>
      </c>
      <c r="J201" s="388">
        <f t="shared" ref="J201:K201" si="27">SUM(J202)</f>
        <v>10616682</v>
      </c>
      <c r="K201" s="388">
        <f t="shared" si="27"/>
        <v>13952775</v>
      </c>
    </row>
    <row r="202" spans="1:11" ht="31.5" x14ac:dyDescent="0.25">
      <c r="A202" s="76" t="s">
        <v>790</v>
      </c>
      <c r="B202" s="53" t="s">
        <v>49</v>
      </c>
      <c r="C202" s="44" t="s">
        <v>19</v>
      </c>
      <c r="D202" s="53" t="s">
        <v>31</v>
      </c>
      <c r="E202" s="224" t="s">
        <v>180</v>
      </c>
      <c r="F202" s="225" t="s">
        <v>10</v>
      </c>
      <c r="G202" s="226" t="s">
        <v>850</v>
      </c>
      <c r="H202" s="44"/>
      <c r="I202" s="388">
        <f>SUM(I203:I204)</f>
        <v>11213698</v>
      </c>
      <c r="J202" s="388">
        <f t="shared" ref="J202:K202" si="28">SUM(J203:J204)</f>
        <v>10616682</v>
      </c>
      <c r="K202" s="388">
        <f t="shared" si="28"/>
        <v>13952775</v>
      </c>
    </row>
    <row r="203" spans="1:11" s="654" customFormat="1" ht="31.5" x14ac:dyDescent="0.25">
      <c r="A203" s="525" t="s">
        <v>484</v>
      </c>
      <c r="B203" s="53" t="s">
        <v>49</v>
      </c>
      <c r="C203" s="44" t="s">
        <v>19</v>
      </c>
      <c r="D203" s="53" t="s">
        <v>31</v>
      </c>
      <c r="E203" s="224" t="s">
        <v>180</v>
      </c>
      <c r="F203" s="225" t="s">
        <v>10</v>
      </c>
      <c r="G203" s="226" t="s">
        <v>850</v>
      </c>
      <c r="H203" s="44" t="s">
        <v>16</v>
      </c>
      <c r="I203" s="390">
        <v>1913698</v>
      </c>
      <c r="J203" s="390">
        <v>10616682</v>
      </c>
      <c r="K203" s="390">
        <v>13952775</v>
      </c>
    </row>
    <row r="204" spans="1:11" ht="18" customHeight="1" x14ac:dyDescent="0.25">
      <c r="A204" s="76" t="s">
        <v>20</v>
      </c>
      <c r="B204" s="53" t="s">
        <v>49</v>
      </c>
      <c r="C204" s="44" t="s">
        <v>19</v>
      </c>
      <c r="D204" s="53" t="s">
        <v>31</v>
      </c>
      <c r="E204" s="224" t="s">
        <v>180</v>
      </c>
      <c r="F204" s="225" t="s">
        <v>10</v>
      </c>
      <c r="G204" s="226" t="s">
        <v>850</v>
      </c>
      <c r="H204" s="44" t="s">
        <v>59</v>
      </c>
      <c r="I204" s="390">
        <v>9300000</v>
      </c>
      <c r="J204" s="390"/>
      <c r="K204" s="390"/>
    </row>
    <row r="205" spans="1:11" ht="78.75" x14ac:dyDescent="0.25">
      <c r="A205" s="76" t="s">
        <v>211</v>
      </c>
      <c r="B205" s="53" t="s">
        <v>49</v>
      </c>
      <c r="C205" s="44" t="s">
        <v>19</v>
      </c>
      <c r="D205" s="118" t="s">
        <v>31</v>
      </c>
      <c r="E205" s="224" t="s">
        <v>209</v>
      </c>
      <c r="F205" s="225" t="s">
        <v>343</v>
      </c>
      <c r="G205" s="226" t="s">
        <v>344</v>
      </c>
      <c r="H205" s="44"/>
      <c r="I205" s="388">
        <f>SUM(I206)</f>
        <v>50880</v>
      </c>
      <c r="J205" s="388">
        <f t="shared" ref="J205:K207" si="29">SUM(J206)</f>
        <v>50880</v>
      </c>
      <c r="K205" s="388">
        <f t="shared" si="29"/>
        <v>50880</v>
      </c>
    </row>
    <row r="206" spans="1:11" ht="47.25" x14ac:dyDescent="0.25">
      <c r="A206" s="76" t="s">
        <v>382</v>
      </c>
      <c r="B206" s="53" t="s">
        <v>49</v>
      </c>
      <c r="C206" s="44" t="s">
        <v>19</v>
      </c>
      <c r="D206" s="118" t="s">
        <v>31</v>
      </c>
      <c r="E206" s="224" t="s">
        <v>209</v>
      </c>
      <c r="F206" s="225" t="s">
        <v>10</v>
      </c>
      <c r="G206" s="226" t="s">
        <v>344</v>
      </c>
      <c r="H206" s="44"/>
      <c r="I206" s="388">
        <f>SUM(I207)</f>
        <v>50880</v>
      </c>
      <c r="J206" s="388">
        <f t="shared" si="29"/>
        <v>50880</v>
      </c>
      <c r="K206" s="388">
        <f t="shared" si="29"/>
        <v>50880</v>
      </c>
    </row>
    <row r="207" spans="1:11" ht="31.5" x14ac:dyDescent="0.25">
      <c r="A207" s="76" t="s">
        <v>210</v>
      </c>
      <c r="B207" s="53" t="s">
        <v>49</v>
      </c>
      <c r="C207" s="44" t="s">
        <v>19</v>
      </c>
      <c r="D207" s="118" t="s">
        <v>31</v>
      </c>
      <c r="E207" s="224" t="s">
        <v>209</v>
      </c>
      <c r="F207" s="225" t="s">
        <v>10</v>
      </c>
      <c r="G207" s="226" t="s">
        <v>383</v>
      </c>
      <c r="H207" s="44"/>
      <c r="I207" s="388">
        <f>SUM(I208)</f>
        <v>50880</v>
      </c>
      <c r="J207" s="388">
        <f t="shared" si="29"/>
        <v>50880</v>
      </c>
      <c r="K207" s="388">
        <f t="shared" si="29"/>
        <v>50880</v>
      </c>
    </row>
    <row r="208" spans="1:11" ht="31.5" customHeight="1" x14ac:dyDescent="0.25">
      <c r="A208" s="525" t="s">
        <v>484</v>
      </c>
      <c r="B208" s="277" t="s">
        <v>49</v>
      </c>
      <c r="C208" s="44" t="s">
        <v>19</v>
      </c>
      <c r="D208" s="118" t="s">
        <v>31</v>
      </c>
      <c r="E208" s="224" t="s">
        <v>209</v>
      </c>
      <c r="F208" s="225" t="s">
        <v>10</v>
      </c>
      <c r="G208" s="226" t="s">
        <v>383</v>
      </c>
      <c r="H208" s="44" t="s">
        <v>16</v>
      </c>
      <c r="I208" s="390">
        <v>50880</v>
      </c>
      <c r="J208" s="390">
        <v>50880</v>
      </c>
      <c r="K208" s="390">
        <v>50880</v>
      </c>
    </row>
    <row r="209" spans="1:11" ht="15.75" x14ac:dyDescent="0.25">
      <c r="A209" s="97" t="s">
        <v>25</v>
      </c>
      <c r="B209" s="26" t="s">
        <v>49</v>
      </c>
      <c r="C209" s="22" t="s">
        <v>19</v>
      </c>
      <c r="D209" s="26">
        <v>12</v>
      </c>
      <c r="E209" s="98"/>
      <c r="F209" s="284"/>
      <c r="G209" s="285"/>
      <c r="H209" s="22"/>
      <c r="I209" s="386">
        <f>SUM(I210,I220,I229+I215)</f>
        <v>110000</v>
      </c>
      <c r="J209" s="386">
        <f>SUM(J210,J220,J229+J215)</f>
        <v>100000</v>
      </c>
      <c r="K209" s="386">
        <f>SUM(K210,K220,K229+K215)</f>
        <v>100000</v>
      </c>
    </row>
    <row r="210" spans="1:11" ht="47.25" x14ac:dyDescent="0.25">
      <c r="A210" s="27" t="s">
        <v>109</v>
      </c>
      <c r="B210" s="30" t="s">
        <v>49</v>
      </c>
      <c r="C210" s="28" t="s">
        <v>19</v>
      </c>
      <c r="D210" s="30">
        <v>12</v>
      </c>
      <c r="E210" s="221" t="s">
        <v>368</v>
      </c>
      <c r="F210" s="222" t="s">
        <v>343</v>
      </c>
      <c r="G210" s="223" t="s">
        <v>344</v>
      </c>
      <c r="H210" s="28"/>
      <c r="I210" s="387">
        <f>SUM(I211)</f>
        <v>100000</v>
      </c>
      <c r="J210" s="387">
        <f t="shared" ref="J210:K213" si="30">SUM(J211)</f>
        <v>90000</v>
      </c>
      <c r="K210" s="387">
        <f t="shared" si="30"/>
        <v>90000</v>
      </c>
    </row>
    <row r="211" spans="1:11" ht="79.5" customHeight="1" x14ac:dyDescent="0.25">
      <c r="A211" s="54" t="s">
        <v>110</v>
      </c>
      <c r="B211" s="53" t="s">
        <v>49</v>
      </c>
      <c r="C211" s="2" t="s">
        <v>19</v>
      </c>
      <c r="D211" s="330">
        <v>12</v>
      </c>
      <c r="E211" s="236" t="s">
        <v>170</v>
      </c>
      <c r="F211" s="237" t="s">
        <v>343</v>
      </c>
      <c r="G211" s="238" t="s">
        <v>344</v>
      </c>
      <c r="H211" s="2"/>
      <c r="I211" s="388">
        <f>SUM(I212)</f>
        <v>100000</v>
      </c>
      <c r="J211" s="388">
        <f t="shared" si="30"/>
        <v>90000</v>
      </c>
      <c r="K211" s="388">
        <f t="shared" si="30"/>
        <v>90000</v>
      </c>
    </row>
    <row r="212" spans="1:11" ht="47.25" x14ac:dyDescent="0.25">
      <c r="A212" s="54" t="s">
        <v>369</v>
      </c>
      <c r="B212" s="53" t="s">
        <v>49</v>
      </c>
      <c r="C212" s="2" t="s">
        <v>19</v>
      </c>
      <c r="D212" s="330">
        <v>12</v>
      </c>
      <c r="E212" s="236" t="s">
        <v>170</v>
      </c>
      <c r="F212" s="237" t="s">
        <v>10</v>
      </c>
      <c r="G212" s="238" t="s">
        <v>344</v>
      </c>
      <c r="H212" s="2"/>
      <c r="I212" s="388">
        <f>SUM(I213)</f>
        <v>100000</v>
      </c>
      <c r="J212" s="388">
        <f t="shared" si="30"/>
        <v>90000</v>
      </c>
      <c r="K212" s="388">
        <f t="shared" si="30"/>
        <v>90000</v>
      </c>
    </row>
    <row r="213" spans="1:11" ht="16.5" customHeight="1" x14ac:dyDescent="0.25">
      <c r="A213" s="84" t="s">
        <v>371</v>
      </c>
      <c r="B213" s="330" t="s">
        <v>49</v>
      </c>
      <c r="C213" s="2" t="s">
        <v>19</v>
      </c>
      <c r="D213" s="330">
        <v>12</v>
      </c>
      <c r="E213" s="236" t="s">
        <v>170</v>
      </c>
      <c r="F213" s="237" t="s">
        <v>10</v>
      </c>
      <c r="G213" s="238" t="s">
        <v>370</v>
      </c>
      <c r="H213" s="2"/>
      <c r="I213" s="388">
        <f>SUM(I214)</f>
        <v>100000</v>
      </c>
      <c r="J213" s="388">
        <f t="shared" si="30"/>
        <v>90000</v>
      </c>
      <c r="K213" s="388">
        <f t="shared" si="30"/>
        <v>90000</v>
      </c>
    </row>
    <row r="214" spans="1:11" ht="33" customHeight="1" x14ac:dyDescent="0.25">
      <c r="A214" s="521" t="s">
        <v>484</v>
      </c>
      <c r="B214" s="277" t="s">
        <v>49</v>
      </c>
      <c r="C214" s="2" t="s">
        <v>19</v>
      </c>
      <c r="D214" s="330">
        <v>12</v>
      </c>
      <c r="E214" s="236" t="s">
        <v>170</v>
      </c>
      <c r="F214" s="237" t="s">
        <v>10</v>
      </c>
      <c r="G214" s="238" t="s">
        <v>370</v>
      </c>
      <c r="H214" s="2" t="s">
        <v>16</v>
      </c>
      <c r="I214" s="389">
        <v>100000</v>
      </c>
      <c r="J214" s="389">
        <v>90000</v>
      </c>
      <c r="K214" s="389">
        <v>90000</v>
      </c>
    </row>
    <row r="215" spans="1:11" s="559" customFormat="1" ht="47.25" hidden="1" x14ac:dyDescent="0.25">
      <c r="A215" s="27" t="s">
        <v>118</v>
      </c>
      <c r="B215" s="30" t="s">
        <v>49</v>
      </c>
      <c r="C215" s="28" t="s">
        <v>19</v>
      </c>
      <c r="D215" s="30">
        <v>12</v>
      </c>
      <c r="E215" s="221" t="s">
        <v>384</v>
      </c>
      <c r="F215" s="222" t="s">
        <v>343</v>
      </c>
      <c r="G215" s="223" t="s">
        <v>344</v>
      </c>
      <c r="H215" s="28"/>
      <c r="I215" s="387">
        <f>SUM(I216)</f>
        <v>0</v>
      </c>
      <c r="J215" s="387">
        <f t="shared" ref="J215:K218" si="31">SUM(J216)</f>
        <v>0</v>
      </c>
      <c r="K215" s="387">
        <f t="shared" si="31"/>
        <v>0</v>
      </c>
    </row>
    <row r="216" spans="1:11" s="559" customFormat="1" ht="63" hidden="1" x14ac:dyDescent="0.25">
      <c r="A216" s="7" t="s">
        <v>119</v>
      </c>
      <c r="B216" s="286" t="s">
        <v>49</v>
      </c>
      <c r="C216" s="5" t="s">
        <v>19</v>
      </c>
      <c r="D216" s="561">
        <v>12</v>
      </c>
      <c r="E216" s="236" t="s">
        <v>181</v>
      </c>
      <c r="F216" s="237" t="s">
        <v>343</v>
      </c>
      <c r="G216" s="238" t="s">
        <v>344</v>
      </c>
      <c r="H216" s="2"/>
      <c r="I216" s="388">
        <f>SUM(I217)</f>
        <v>0</v>
      </c>
      <c r="J216" s="388">
        <f t="shared" si="31"/>
        <v>0</v>
      </c>
      <c r="K216" s="388">
        <f t="shared" si="31"/>
        <v>0</v>
      </c>
    </row>
    <row r="217" spans="1:11" s="559" customFormat="1" ht="35.25" hidden="1" customHeight="1" x14ac:dyDescent="0.25">
      <c r="A217" s="522" t="s">
        <v>385</v>
      </c>
      <c r="B217" s="6" t="s">
        <v>49</v>
      </c>
      <c r="C217" s="5" t="s">
        <v>19</v>
      </c>
      <c r="D217" s="561">
        <v>12</v>
      </c>
      <c r="E217" s="236" t="s">
        <v>181</v>
      </c>
      <c r="F217" s="237" t="s">
        <v>10</v>
      </c>
      <c r="G217" s="238" t="s">
        <v>344</v>
      </c>
      <c r="H217" s="266"/>
      <c r="I217" s="388">
        <f>SUM(I218)</f>
        <v>0</v>
      </c>
      <c r="J217" s="388">
        <f t="shared" si="31"/>
        <v>0</v>
      </c>
      <c r="K217" s="388">
        <f t="shared" si="31"/>
        <v>0</v>
      </c>
    </row>
    <row r="218" spans="1:11" s="559" customFormat="1" ht="15.75" hidden="1" customHeight="1" x14ac:dyDescent="0.25">
      <c r="A218" s="61" t="s">
        <v>82</v>
      </c>
      <c r="B218" s="560" t="s">
        <v>49</v>
      </c>
      <c r="C218" s="5" t="s">
        <v>19</v>
      </c>
      <c r="D218" s="561">
        <v>12</v>
      </c>
      <c r="E218" s="236" t="s">
        <v>181</v>
      </c>
      <c r="F218" s="237" t="s">
        <v>10</v>
      </c>
      <c r="G218" s="238" t="s">
        <v>386</v>
      </c>
      <c r="H218" s="59"/>
      <c r="I218" s="388">
        <f>SUM(I219)</f>
        <v>0</v>
      </c>
      <c r="J218" s="388">
        <f t="shared" si="31"/>
        <v>0</v>
      </c>
      <c r="K218" s="388">
        <f t="shared" si="31"/>
        <v>0</v>
      </c>
    </row>
    <row r="219" spans="1:11" s="559" customFormat="1" ht="30" hidden="1" customHeight="1" x14ac:dyDescent="0.25">
      <c r="A219" s="519" t="s">
        <v>484</v>
      </c>
      <c r="B219" s="6" t="s">
        <v>49</v>
      </c>
      <c r="C219" s="5" t="s">
        <v>19</v>
      </c>
      <c r="D219" s="561">
        <v>12</v>
      </c>
      <c r="E219" s="236" t="s">
        <v>181</v>
      </c>
      <c r="F219" s="237" t="s">
        <v>10</v>
      </c>
      <c r="G219" s="238" t="s">
        <v>386</v>
      </c>
      <c r="H219" s="59" t="s">
        <v>16</v>
      </c>
      <c r="I219" s="390"/>
      <c r="J219" s="390"/>
      <c r="K219" s="390"/>
    </row>
    <row r="220" spans="1:11" ht="52.5" hidden="1" customHeight="1" x14ac:dyDescent="0.25">
      <c r="A220" s="75" t="s">
        <v>156</v>
      </c>
      <c r="B220" s="30" t="s">
        <v>49</v>
      </c>
      <c r="C220" s="28" t="s">
        <v>19</v>
      </c>
      <c r="D220" s="30">
        <v>12</v>
      </c>
      <c r="E220" s="221" t="s">
        <v>502</v>
      </c>
      <c r="F220" s="222" t="s">
        <v>343</v>
      </c>
      <c r="G220" s="223" t="s">
        <v>344</v>
      </c>
      <c r="H220" s="28"/>
      <c r="I220" s="387">
        <f t="shared" ref="I220:K221" si="32">SUM(I221)</f>
        <v>0</v>
      </c>
      <c r="J220" s="387">
        <f t="shared" si="32"/>
        <v>0</v>
      </c>
      <c r="K220" s="387">
        <f t="shared" si="32"/>
        <v>0</v>
      </c>
    </row>
    <row r="221" spans="1:11" ht="80.25" hidden="1" customHeight="1" x14ac:dyDescent="0.25">
      <c r="A221" s="76" t="s">
        <v>157</v>
      </c>
      <c r="B221" s="53" t="s">
        <v>49</v>
      </c>
      <c r="C221" s="44" t="s">
        <v>19</v>
      </c>
      <c r="D221" s="53">
        <v>12</v>
      </c>
      <c r="E221" s="224" t="s">
        <v>184</v>
      </c>
      <c r="F221" s="225" t="s">
        <v>343</v>
      </c>
      <c r="G221" s="226" t="s">
        <v>344</v>
      </c>
      <c r="H221" s="44"/>
      <c r="I221" s="388">
        <f t="shared" si="32"/>
        <v>0</v>
      </c>
      <c r="J221" s="388">
        <f t="shared" si="32"/>
        <v>0</v>
      </c>
      <c r="K221" s="388">
        <f t="shared" si="32"/>
        <v>0</v>
      </c>
    </row>
    <row r="222" spans="1:11" ht="33" hidden="1" customHeight="1" x14ac:dyDescent="0.25">
      <c r="A222" s="76" t="s">
        <v>396</v>
      </c>
      <c r="B222" s="53" t="s">
        <v>49</v>
      </c>
      <c r="C222" s="44" t="s">
        <v>19</v>
      </c>
      <c r="D222" s="53">
        <v>12</v>
      </c>
      <c r="E222" s="224" t="s">
        <v>184</v>
      </c>
      <c r="F222" s="225" t="s">
        <v>10</v>
      </c>
      <c r="G222" s="226" t="s">
        <v>344</v>
      </c>
      <c r="H222" s="44"/>
      <c r="I222" s="388">
        <f>SUM(I223+I225+I227)</f>
        <v>0</v>
      </c>
      <c r="J222" s="388">
        <f>SUM(J223+J225+J227)</f>
        <v>0</v>
      </c>
      <c r="K222" s="388">
        <f>SUM(K223+K225+K227)</f>
        <v>0</v>
      </c>
    </row>
    <row r="223" spans="1:11" ht="49.5" hidden="1" customHeight="1" x14ac:dyDescent="0.25">
      <c r="A223" s="76" t="s">
        <v>587</v>
      </c>
      <c r="B223" s="53" t="s">
        <v>49</v>
      </c>
      <c r="C223" s="44" t="s">
        <v>19</v>
      </c>
      <c r="D223" s="53">
        <v>12</v>
      </c>
      <c r="E223" s="224" t="s">
        <v>184</v>
      </c>
      <c r="F223" s="225" t="s">
        <v>10</v>
      </c>
      <c r="G223" s="364">
        <v>13600</v>
      </c>
      <c r="H223" s="44"/>
      <c r="I223" s="388">
        <f>SUM(I224:I224)</f>
        <v>0</v>
      </c>
      <c r="J223" s="388">
        <f>SUM(J224:J224)</f>
        <v>0</v>
      </c>
      <c r="K223" s="388">
        <f>SUM(K224:K224)</f>
        <v>0</v>
      </c>
    </row>
    <row r="224" spans="1:11" ht="17.25" hidden="1" customHeight="1" x14ac:dyDescent="0.25">
      <c r="A224" s="76" t="s">
        <v>20</v>
      </c>
      <c r="B224" s="53" t="s">
        <v>49</v>
      </c>
      <c r="C224" s="44" t="s">
        <v>19</v>
      </c>
      <c r="D224" s="53">
        <v>12</v>
      </c>
      <c r="E224" s="224" t="s">
        <v>184</v>
      </c>
      <c r="F224" s="225" t="s">
        <v>10</v>
      </c>
      <c r="G224" s="364">
        <v>13600</v>
      </c>
      <c r="H224" s="44" t="s">
        <v>59</v>
      </c>
      <c r="I224" s="390"/>
      <c r="J224" s="390"/>
      <c r="K224" s="390"/>
    </row>
    <row r="225" spans="1:11" ht="50.25" hidden="1" customHeight="1" x14ac:dyDescent="0.25">
      <c r="A225" s="76" t="s">
        <v>758</v>
      </c>
      <c r="B225" s="53" t="s">
        <v>49</v>
      </c>
      <c r="C225" s="44" t="s">
        <v>19</v>
      </c>
      <c r="D225" s="53">
        <v>12</v>
      </c>
      <c r="E225" s="224" t="s">
        <v>184</v>
      </c>
      <c r="F225" s="225" t="s">
        <v>10</v>
      </c>
      <c r="G225" s="226" t="s">
        <v>509</v>
      </c>
      <c r="H225" s="44"/>
      <c r="I225" s="388">
        <f>SUM(I226:I226)</f>
        <v>0</v>
      </c>
      <c r="J225" s="388">
        <f>SUM(J226:J226)</f>
        <v>0</v>
      </c>
      <c r="K225" s="388">
        <f>SUM(K226:K226)</f>
        <v>0</v>
      </c>
    </row>
    <row r="226" spans="1:11" ht="18" hidden="1" customHeight="1" x14ac:dyDescent="0.25">
      <c r="A226" s="519" t="s">
        <v>20</v>
      </c>
      <c r="B226" s="53" t="s">
        <v>49</v>
      </c>
      <c r="C226" s="44" t="s">
        <v>19</v>
      </c>
      <c r="D226" s="53">
        <v>12</v>
      </c>
      <c r="E226" s="224" t="s">
        <v>184</v>
      </c>
      <c r="F226" s="225" t="s">
        <v>10</v>
      </c>
      <c r="G226" s="226" t="s">
        <v>509</v>
      </c>
      <c r="H226" s="44" t="s">
        <v>59</v>
      </c>
      <c r="I226" s="390"/>
      <c r="J226" s="390"/>
      <c r="K226" s="390"/>
    </row>
    <row r="227" spans="1:11" s="441" customFormat="1" ht="33" hidden="1" customHeight="1" x14ac:dyDescent="0.25">
      <c r="A227" s="76" t="s">
        <v>594</v>
      </c>
      <c r="B227" s="53" t="s">
        <v>49</v>
      </c>
      <c r="C227" s="44" t="s">
        <v>19</v>
      </c>
      <c r="D227" s="53">
        <v>12</v>
      </c>
      <c r="E227" s="224" t="s">
        <v>184</v>
      </c>
      <c r="F227" s="225" t="s">
        <v>10</v>
      </c>
      <c r="G227" s="226" t="s">
        <v>593</v>
      </c>
      <c r="H227" s="44"/>
      <c r="I227" s="388">
        <f>SUM(I228)</f>
        <v>0</v>
      </c>
      <c r="J227" s="388">
        <f>SUM(J228)</f>
        <v>0</v>
      </c>
      <c r="K227" s="388">
        <f>SUM(K228)</f>
        <v>0</v>
      </c>
    </row>
    <row r="228" spans="1:11" s="441" customFormat="1" ht="30.75" hidden="1" customHeight="1" x14ac:dyDescent="0.25">
      <c r="A228" s="519" t="s">
        <v>484</v>
      </c>
      <c r="B228" s="53" t="s">
        <v>49</v>
      </c>
      <c r="C228" s="44" t="s">
        <v>19</v>
      </c>
      <c r="D228" s="53">
        <v>12</v>
      </c>
      <c r="E228" s="224" t="s">
        <v>184</v>
      </c>
      <c r="F228" s="225" t="s">
        <v>10</v>
      </c>
      <c r="G228" s="226" t="s">
        <v>593</v>
      </c>
      <c r="H228" s="44" t="s">
        <v>16</v>
      </c>
      <c r="I228" s="390"/>
      <c r="J228" s="390"/>
      <c r="K228" s="390"/>
    </row>
    <row r="229" spans="1:11" ht="31.5" x14ac:dyDescent="0.25">
      <c r="A229" s="65" t="s">
        <v>116</v>
      </c>
      <c r="B229" s="33" t="s">
        <v>49</v>
      </c>
      <c r="C229" s="29" t="s">
        <v>19</v>
      </c>
      <c r="D229" s="29" t="s">
        <v>66</v>
      </c>
      <c r="E229" s="215" t="s">
        <v>182</v>
      </c>
      <c r="F229" s="216" t="s">
        <v>343</v>
      </c>
      <c r="G229" s="217" t="s">
        <v>344</v>
      </c>
      <c r="H229" s="28"/>
      <c r="I229" s="387">
        <f>SUM(I230)</f>
        <v>10000</v>
      </c>
      <c r="J229" s="387">
        <f t="shared" ref="J229:K232" si="33">SUM(J230)</f>
        <v>10000</v>
      </c>
      <c r="K229" s="387">
        <f t="shared" si="33"/>
        <v>10000</v>
      </c>
    </row>
    <row r="230" spans="1:11" ht="63.75" customHeight="1" x14ac:dyDescent="0.25">
      <c r="A230" s="84" t="s">
        <v>117</v>
      </c>
      <c r="B230" s="344" t="s">
        <v>49</v>
      </c>
      <c r="C230" s="5" t="s">
        <v>19</v>
      </c>
      <c r="D230" s="344">
        <v>12</v>
      </c>
      <c r="E230" s="236" t="s">
        <v>183</v>
      </c>
      <c r="F230" s="237" t="s">
        <v>343</v>
      </c>
      <c r="G230" s="238" t="s">
        <v>344</v>
      </c>
      <c r="H230" s="266"/>
      <c r="I230" s="388">
        <f>SUM(I231)</f>
        <v>10000</v>
      </c>
      <c r="J230" s="388">
        <f t="shared" si="33"/>
        <v>10000</v>
      </c>
      <c r="K230" s="388">
        <f t="shared" si="33"/>
        <v>10000</v>
      </c>
    </row>
    <row r="231" spans="1:11" ht="63" x14ac:dyDescent="0.25">
      <c r="A231" s="84" t="s">
        <v>387</v>
      </c>
      <c r="B231" s="344" t="s">
        <v>49</v>
      </c>
      <c r="C231" s="5" t="s">
        <v>19</v>
      </c>
      <c r="D231" s="344">
        <v>12</v>
      </c>
      <c r="E231" s="236" t="s">
        <v>183</v>
      </c>
      <c r="F231" s="237" t="s">
        <v>10</v>
      </c>
      <c r="G231" s="238" t="s">
        <v>344</v>
      </c>
      <c r="H231" s="266"/>
      <c r="I231" s="388">
        <f>SUM(I232)</f>
        <v>10000</v>
      </c>
      <c r="J231" s="388">
        <f t="shared" si="33"/>
        <v>10000</v>
      </c>
      <c r="K231" s="388">
        <f t="shared" si="33"/>
        <v>10000</v>
      </c>
    </row>
    <row r="232" spans="1:11" ht="31.5" x14ac:dyDescent="0.25">
      <c r="A232" s="3" t="s">
        <v>389</v>
      </c>
      <c r="B232" s="344" t="s">
        <v>49</v>
      </c>
      <c r="C232" s="5" t="s">
        <v>19</v>
      </c>
      <c r="D232" s="344">
        <v>12</v>
      </c>
      <c r="E232" s="236" t="s">
        <v>183</v>
      </c>
      <c r="F232" s="237" t="s">
        <v>10</v>
      </c>
      <c r="G232" s="238" t="s">
        <v>388</v>
      </c>
      <c r="H232" s="266"/>
      <c r="I232" s="388">
        <f>SUM(I233)</f>
        <v>10000</v>
      </c>
      <c r="J232" s="388">
        <f t="shared" si="33"/>
        <v>10000</v>
      </c>
      <c r="K232" s="388">
        <f t="shared" si="33"/>
        <v>10000</v>
      </c>
    </row>
    <row r="233" spans="1:11" ht="16.5" customHeight="1" x14ac:dyDescent="0.25">
      <c r="A233" s="84" t="s">
        <v>18</v>
      </c>
      <c r="B233" s="344" t="s">
        <v>49</v>
      </c>
      <c r="C233" s="5" t="s">
        <v>19</v>
      </c>
      <c r="D233" s="344">
        <v>12</v>
      </c>
      <c r="E233" s="236" t="s">
        <v>183</v>
      </c>
      <c r="F233" s="237" t="s">
        <v>10</v>
      </c>
      <c r="G233" s="238" t="s">
        <v>388</v>
      </c>
      <c r="H233" s="266" t="s">
        <v>17</v>
      </c>
      <c r="I233" s="390">
        <v>10000</v>
      </c>
      <c r="J233" s="390">
        <v>10000</v>
      </c>
      <c r="K233" s="390">
        <v>10000</v>
      </c>
    </row>
    <row r="234" spans="1:11" ht="15.75" x14ac:dyDescent="0.25">
      <c r="A234" s="17" t="s">
        <v>120</v>
      </c>
      <c r="B234" s="20" t="s">
        <v>49</v>
      </c>
      <c r="C234" s="18" t="s">
        <v>83</v>
      </c>
      <c r="D234" s="20"/>
      <c r="E234" s="281"/>
      <c r="F234" s="282"/>
      <c r="G234" s="283"/>
      <c r="H234" s="271"/>
      <c r="I234" s="385">
        <f>SUM(I235+I241)</f>
        <v>1017440</v>
      </c>
      <c r="J234" s="385">
        <f>SUM(J235+J241)</f>
        <v>0</v>
      </c>
      <c r="K234" s="385">
        <f>SUM(K235+K241)</f>
        <v>0</v>
      </c>
    </row>
    <row r="235" spans="1:11" s="9" customFormat="1" ht="15.75" x14ac:dyDescent="0.25">
      <c r="A235" s="21" t="s">
        <v>206</v>
      </c>
      <c r="B235" s="279" t="s">
        <v>49</v>
      </c>
      <c r="C235" s="25" t="s">
        <v>83</v>
      </c>
      <c r="D235" s="272" t="s">
        <v>10</v>
      </c>
      <c r="E235" s="263"/>
      <c r="F235" s="264"/>
      <c r="G235" s="265"/>
      <c r="H235" s="24"/>
      <c r="I235" s="386">
        <f>SUM(I236)</f>
        <v>17440</v>
      </c>
      <c r="J235" s="386">
        <f t="shared" ref="J235:K239" si="34">SUM(J236)</f>
        <v>0</v>
      </c>
      <c r="K235" s="386">
        <f t="shared" si="34"/>
        <v>0</v>
      </c>
    </row>
    <row r="236" spans="1:11" ht="47.25" x14ac:dyDescent="0.25">
      <c r="A236" s="27" t="s">
        <v>156</v>
      </c>
      <c r="B236" s="33" t="s">
        <v>49</v>
      </c>
      <c r="C236" s="29" t="s">
        <v>83</v>
      </c>
      <c r="D236" s="120" t="s">
        <v>10</v>
      </c>
      <c r="E236" s="221" t="s">
        <v>390</v>
      </c>
      <c r="F236" s="222" t="s">
        <v>343</v>
      </c>
      <c r="G236" s="223" t="s">
        <v>344</v>
      </c>
      <c r="H236" s="31"/>
      <c r="I236" s="387">
        <f>SUM(I237)</f>
        <v>17440</v>
      </c>
      <c r="J236" s="387">
        <f t="shared" si="34"/>
        <v>0</v>
      </c>
      <c r="K236" s="387">
        <f t="shared" si="34"/>
        <v>0</v>
      </c>
    </row>
    <row r="237" spans="1:11" ht="78.75" x14ac:dyDescent="0.25">
      <c r="A237" s="3" t="s">
        <v>208</v>
      </c>
      <c r="B237" s="344" t="s">
        <v>49</v>
      </c>
      <c r="C237" s="5" t="s">
        <v>83</v>
      </c>
      <c r="D237" s="119" t="s">
        <v>10</v>
      </c>
      <c r="E237" s="236" t="s">
        <v>207</v>
      </c>
      <c r="F237" s="237" t="s">
        <v>343</v>
      </c>
      <c r="G237" s="238" t="s">
        <v>344</v>
      </c>
      <c r="H237" s="59"/>
      <c r="I237" s="388">
        <f>SUM(I238)</f>
        <v>17440</v>
      </c>
      <c r="J237" s="388">
        <f t="shared" si="34"/>
        <v>0</v>
      </c>
      <c r="K237" s="388">
        <f t="shared" si="34"/>
        <v>0</v>
      </c>
    </row>
    <row r="238" spans="1:11" ht="47.25" x14ac:dyDescent="0.25">
      <c r="A238" s="61" t="s">
        <v>488</v>
      </c>
      <c r="B238" s="119" t="s">
        <v>49</v>
      </c>
      <c r="C238" s="5" t="s">
        <v>83</v>
      </c>
      <c r="D238" s="119" t="s">
        <v>10</v>
      </c>
      <c r="E238" s="236" t="s">
        <v>207</v>
      </c>
      <c r="F238" s="237" t="s">
        <v>10</v>
      </c>
      <c r="G238" s="238" t="s">
        <v>344</v>
      </c>
      <c r="H238" s="59"/>
      <c r="I238" s="388">
        <f>SUM(I239)</f>
        <v>17440</v>
      </c>
      <c r="J238" s="388">
        <f t="shared" si="34"/>
        <v>0</v>
      </c>
      <c r="K238" s="388">
        <f t="shared" si="34"/>
        <v>0</v>
      </c>
    </row>
    <row r="239" spans="1:11" ht="33" customHeight="1" x14ac:dyDescent="0.25">
      <c r="A239" s="105" t="s">
        <v>392</v>
      </c>
      <c r="B239" s="296" t="s">
        <v>49</v>
      </c>
      <c r="C239" s="5" t="s">
        <v>83</v>
      </c>
      <c r="D239" s="119" t="s">
        <v>10</v>
      </c>
      <c r="E239" s="236" t="s">
        <v>207</v>
      </c>
      <c r="F239" s="237" t="s">
        <v>10</v>
      </c>
      <c r="G239" s="238" t="s">
        <v>393</v>
      </c>
      <c r="H239" s="59"/>
      <c r="I239" s="388">
        <f>SUM(I240)</f>
        <v>17440</v>
      </c>
      <c r="J239" s="388">
        <f t="shared" si="34"/>
        <v>0</v>
      </c>
      <c r="K239" s="388">
        <f t="shared" si="34"/>
        <v>0</v>
      </c>
    </row>
    <row r="240" spans="1:11" ht="17.25" customHeight="1" x14ac:dyDescent="0.25">
      <c r="A240" s="76" t="s">
        <v>20</v>
      </c>
      <c r="B240" s="294" t="s">
        <v>49</v>
      </c>
      <c r="C240" s="5" t="s">
        <v>83</v>
      </c>
      <c r="D240" s="119" t="s">
        <v>10</v>
      </c>
      <c r="E240" s="236" t="s">
        <v>207</v>
      </c>
      <c r="F240" s="237" t="s">
        <v>10</v>
      </c>
      <c r="G240" s="238" t="s">
        <v>393</v>
      </c>
      <c r="H240" s="59" t="s">
        <v>59</v>
      </c>
      <c r="I240" s="390">
        <v>17440</v>
      </c>
      <c r="J240" s="390"/>
      <c r="K240" s="390"/>
    </row>
    <row r="241" spans="1:11" ht="15.75" x14ac:dyDescent="0.25">
      <c r="A241" s="21" t="s">
        <v>121</v>
      </c>
      <c r="B241" s="279" t="s">
        <v>49</v>
      </c>
      <c r="C241" s="25" t="s">
        <v>83</v>
      </c>
      <c r="D241" s="22" t="s">
        <v>12</v>
      </c>
      <c r="E241" s="263"/>
      <c r="F241" s="264"/>
      <c r="G241" s="265"/>
      <c r="H241" s="24"/>
      <c r="I241" s="386">
        <f>SUM(I242)</f>
        <v>1000000</v>
      </c>
      <c r="J241" s="386">
        <f>SUM(J242)</f>
        <v>0</v>
      </c>
      <c r="K241" s="386">
        <f>SUM(K242)</f>
        <v>0</v>
      </c>
    </row>
    <row r="242" spans="1:11" s="43" customFormat="1" ht="47.25" x14ac:dyDescent="0.25">
      <c r="A242" s="27" t="s">
        <v>156</v>
      </c>
      <c r="B242" s="33" t="s">
        <v>49</v>
      </c>
      <c r="C242" s="29" t="s">
        <v>83</v>
      </c>
      <c r="D242" s="120" t="s">
        <v>12</v>
      </c>
      <c r="E242" s="221" t="s">
        <v>390</v>
      </c>
      <c r="F242" s="222" t="s">
        <v>343</v>
      </c>
      <c r="G242" s="223" t="s">
        <v>344</v>
      </c>
      <c r="H242" s="31"/>
      <c r="I242" s="387">
        <f>SUM(I243+I247)</f>
        <v>1000000</v>
      </c>
      <c r="J242" s="387">
        <f>SUM(J243+J247)</f>
        <v>0</v>
      </c>
      <c r="K242" s="387">
        <f>SUM(K243+K247)</f>
        <v>0</v>
      </c>
    </row>
    <row r="243" spans="1:11" s="43" customFormat="1" ht="78.75" x14ac:dyDescent="0.25">
      <c r="A243" s="54" t="s">
        <v>208</v>
      </c>
      <c r="B243" s="294" t="s">
        <v>49</v>
      </c>
      <c r="C243" s="5" t="s">
        <v>83</v>
      </c>
      <c r="D243" s="119" t="s">
        <v>12</v>
      </c>
      <c r="E243" s="236" t="s">
        <v>207</v>
      </c>
      <c r="F243" s="237" t="s">
        <v>343</v>
      </c>
      <c r="G243" s="238" t="s">
        <v>344</v>
      </c>
      <c r="H243" s="266"/>
      <c r="I243" s="388">
        <f>SUM(I244)</f>
        <v>1000000</v>
      </c>
      <c r="J243" s="388">
        <f t="shared" ref="J243:K245" si="35">SUM(J244)</f>
        <v>0</v>
      </c>
      <c r="K243" s="388">
        <f t="shared" si="35"/>
        <v>0</v>
      </c>
    </row>
    <row r="244" spans="1:11" s="43" customFormat="1" ht="47.25" x14ac:dyDescent="0.25">
      <c r="A244" s="105" t="s">
        <v>391</v>
      </c>
      <c r="B244" s="296" t="s">
        <v>49</v>
      </c>
      <c r="C244" s="5" t="s">
        <v>83</v>
      </c>
      <c r="D244" s="119" t="s">
        <v>12</v>
      </c>
      <c r="E244" s="236" t="s">
        <v>207</v>
      </c>
      <c r="F244" s="237" t="s">
        <v>10</v>
      </c>
      <c r="G244" s="238" t="s">
        <v>344</v>
      </c>
      <c r="H244" s="266"/>
      <c r="I244" s="388">
        <f>SUM(I245)</f>
        <v>1000000</v>
      </c>
      <c r="J244" s="388">
        <f t="shared" si="35"/>
        <v>0</v>
      </c>
      <c r="K244" s="388">
        <f t="shared" si="35"/>
        <v>0</v>
      </c>
    </row>
    <row r="245" spans="1:11" s="43" customFormat="1" ht="33.75" customHeight="1" x14ac:dyDescent="0.25">
      <c r="A245" s="105" t="s">
        <v>448</v>
      </c>
      <c r="B245" s="296" t="s">
        <v>49</v>
      </c>
      <c r="C245" s="5" t="s">
        <v>83</v>
      </c>
      <c r="D245" s="119" t="s">
        <v>12</v>
      </c>
      <c r="E245" s="236" t="s">
        <v>207</v>
      </c>
      <c r="F245" s="237" t="s">
        <v>10</v>
      </c>
      <c r="G245" s="238" t="s">
        <v>449</v>
      </c>
      <c r="H245" s="266"/>
      <c r="I245" s="388">
        <f>SUM(I246)</f>
        <v>1000000</v>
      </c>
      <c r="J245" s="388">
        <f t="shared" si="35"/>
        <v>0</v>
      </c>
      <c r="K245" s="388">
        <f t="shared" si="35"/>
        <v>0</v>
      </c>
    </row>
    <row r="246" spans="1:11" s="43" customFormat="1" ht="18" customHeight="1" x14ac:dyDescent="0.25">
      <c r="A246" s="76" t="s">
        <v>20</v>
      </c>
      <c r="B246" s="294" t="s">
        <v>49</v>
      </c>
      <c r="C246" s="5" t="s">
        <v>83</v>
      </c>
      <c r="D246" s="119" t="s">
        <v>12</v>
      </c>
      <c r="E246" s="236" t="s">
        <v>207</v>
      </c>
      <c r="F246" s="237" t="s">
        <v>10</v>
      </c>
      <c r="G246" s="238" t="s">
        <v>449</v>
      </c>
      <c r="H246" s="266" t="s">
        <v>59</v>
      </c>
      <c r="I246" s="390">
        <v>1000000</v>
      </c>
      <c r="J246" s="390"/>
      <c r="K246" s="390"/>
    </row>
    <row r="247" spans="1:11" s="43" customFormat="1" ht="81" hidden="1" customHeight="1" x14ac:dyDescent="0.25">
      <c r="A247" s="327" t="s">
        <v>157</v>
      </c>
      <c r="B247" s="294" t="s">
        <v>49</v>
      </c>
      <c r="C247" s="5" t="s">
        <v>83</v>
      </c>
      <c r="D247" s="344" t="s">
        <v>12</v>
      </c>
      <c r="E247" s="236" t="s">
        <v>184</v>
      </c>
      <c r="F247" s="237" t="s">
        <v>343</v>
      </c>
      <c r="G247" s="238" t="s">
        <v>344</v>
      </c>
      <c r="H247" s="59"/>
      <c r="I247" s="388">
        <f>SUM(I248)</f>
        <v>0</v>
      </c>
      <c r="J247" s="388">
        <f>SUM(J248)</f>
        <v>0</v>
      </c>
      <c r="K247" s="388">
        <f>SUM(K248)</f>
        <v>0</v>
      </c>
    </row>
    <row r="248" spans="1:11" s="43" customFormat="1" ht="34.5" hidden="1" customHeight="1" x14ac:dyDescent="0.25">
      <c r="A248" s="3" t="s">
        <v>396</v>
      </c>
      <c r="B248" s="294" t="s">
        <v>49</v>
      </c>
      <c r="C248" s="5" t="s">
        <v>83</v>
      </c>
      <c r="D248" s="344" t="s">
        <v>12</v>
      </c>
      <c r="E248" s="236" t="s">
        <v>184</v>
      </c>
      <c r="F248" s="237" t="s">
        <v>10</v>
      </c>
      <c r="G248" s="238" t="s">
        <v>344</v>
      </c>
      <c r="H248" s="59"/>
      <c r="I248" s="388">
        <f>SUM(I249+I251+I253)</f>
        <v>0</v>
      </c>
      <c r="J248" s="388">
        <f>SUM(J249+J251+J253)</f>
        <v>0</v>
      </c>
      <c r="K248" s="388">
        <f>SUM(K249+K251+K253)</f>
        <v>0</v>
      </c>
    </row>
    <row r="249" spans="1:11" s="43" customFormat="1" ht="34.5" hidden="1" customHeight="1" x14ac:dyDescent="0.25">
      <c r="A249" s="61" t="s">
        <v>661</v>
      </c>
      <c r="B249" s="294" t="s">
        <v>49</v>
      </c>
      <c r="C249" s="5" t="s">
        <v>83</v>
      </c>
      <c r="D249" s="546" t="s">
        <v>12</v>
      </c>
      <c r="E249" s="236" t="s">
        <v>184</v>
      </c>
      <c r="F249" s="237" t="s">
        <v>10</v>
      </c>
      <c r="G249" s="339">
        <v>11500</v>
      </c>
      <c r="H249" s="59"/>
      <c r="I249" s="388">
        <f>SUM(I250)</f>
        <v>0</v>
      </c>
      <c r="J249" s="388">
        <f>SUM(J250)</f>
        <v>0</v>
      </c>
      <c r="K249" s="388">
        <f>SUM(K250)</f>
        <v>0</v>
      </c>
    </row>
    <row r="250" spans="1:11" s="43" customFormat="1" ht="34.5" hidden="1" customHeight="1" x14ac:dyDescent="0.25">
      <c r="A250" s="76" t="s">
        <v>149</v>
      </c>
      <c r="B250" s="294" t="s">
        <v>49</v>
      </c>
      <c r="C250" s="5" t="s">
        <v>83</v>
      </c>
      <c r="D250" s="546" t="s">
        <v>12</v>
      </c>
      <c r="E250" s="236" t="s">
        <v>184</v>
      </c>
      <c r="F250" s="237" t="s">
        <v>10</v>
      </c>
      <c r="G250" s="339">
        <v>11500</v>
      </c>
      <c r="H250" s="59" t="s">
        <v>148</v>
      </c>
      <c r="I250" s="390"/>
      <c r="J250" s="390"/>
      <c r="K250" s="390"/>
    </row>
    <row r="251" spans="1:11" s="43" customFormat="1" ht="33.75" hidden="1" customHeight="1" x14ac:dyDescent="0.25">
      <c r="A251" s="61" t="s">
        <v>657</v>
      </c>
      <c r="B251" s="344" t="s">
        <v>49</v>
      </c>
      <c r="C251" s="5" t="s">
        <v>83</v>
      </c>
      <c r="D251" s="344" t="s">
        <v>12</v>
      </c>
      <c r="E251" s="236" t="s">
        <v>184</v>
      </c>
      <c r="F251" s="237" t="s">
        <v>10</v>
      </c>
      <c r="G251" s="339" t="s">
        <v>656</v>
      </c>
      <c r="H251" s="59"/>
      <c r="I251" s="388">
        <f>SUM(I252)</f>
        <v>0</v>
      </c>
      <c r="J251" s="388">
        <f>SUM(J252)</f>
        <v>0</v>
      </c>
      <c r="K251" s="388">
        <f>SUM(K252)</f>
        <v>0</v>
      </c>
    </row>
    <row r="252" spans="1:11" s="43" customFormat="1" ht="32.25" hidden="1" customHeight="1" x14ac:dyDescent="0.25">
      <c r="A252" s="76" t="s">
        <v>149</v>
      </c>
      <c r="B252" s="344" t="s">
        <v>49</v>
      </c>
      <c r="C252" s="5" t="s">
        <v>83</v>
      </c>
      <c r="D252" s="344" t="s">
        <v>12</v>
      </c>
      <c r="E252" s="236" t="s">
        <v>184</v>
      </c>
      <c r="F252" s="237" t="s">
        <v>10</v>
      </c>
      <c r="G252" s="339" t="s">
        <v>656</v>
      </c>
      <c r="H252" s="59" t="s">
        <v>148</v>
      </c>
      <c r="I252" s="390"/>
      <c r="J252" s="390"/>
      <c r="K252" s="390"/>
    </row>
    <row r="253" spans="1:11" s="43" customFormat="1" ht="32.25" hidden="1" customHeight="1" x14ac:dyDescent="0.25">
      <c r="A253" s="550" t="s">
        <v>663</v>
      </c>
      <c r="B253" s="548" t="s">
        <v>49</v>
      </c>
      <c r="C253" s="5" t="s">
        <v>83</v>
      </c>
      <c r="D253" s="548" t="s">
        <v>12</v>
      </c>
      <c r="E253" s="236" t="s">
        <v>184</v>
      </c>
      <c r="F253" s="237" t="s">
        <v>10</v>
      </c>
      <c r="G253" s="220" t="s">
        <v>662</v>
      </c>
      <c r="H253" s="59"/>
      <c r="I253" s="388">
        <f>SUM(I254:I255)</f>
        <v>0</v>
      </c>
      <c r="J253" s="388">
        <f>SUM(J254:J255)</f>
        <v>0</v>
      </c>
      <c r="K253" s="388">
        <f>SUM(K254:K255)</f>
        <v>0</v>
      </c>
    </row>
    <row r="254" spans="1:11" s="43" customFormat="1" ht="32.25" hidden="1" customHeight="1" x14ac:dyDescent="0.25">
      <c r="A254" s="84" t="s">
        <v>484</v>
      </c>
      <c r="B254" s="548" t="s">
        <v>49</v>
      </c>
      <c r="C254" s="5" t="s">
        <v>83</v>
      </c>
      <c r="D254" s="548" t="s">
        <v>12</v>
      </c>
      <c r="E254" s="236" t="s">
        <v>184</v>
      </c>
      <c r="F254" s="237" t="s">
        <v>10</v>
      </c>
      <c r="G254" s="220" t="s">
        <v>662</v>
      </c>
      <c r="H254" s="59" t="s">
        <v>16</v>
      </c>
      <c r="I254" s="390"/>
      <c r="J254" s="390"/>
      <c r="K254" s="390"/>
    </row>
    <row r="255" spans="1:11" s="43" customFormat="1" ht="32.25" hidden="1" customHeight="1" x14ac:dyDescent="0.25">
      <c r="A255" s="76" t="s">
        <v>149</v>
      </c>
      <c r="B255" s="555" t="s">
        <v>49</v>
      </c>
      <c r="C255" s="5" t="s">
        <v>83</v>
      </c>
      <c r="D255" s="555" t="s">
        <v>12</v>
      </c>
      <c r="E255" s="236" t="s">
        <v>184</v>
      </c>
      <c r="F255" s="237" t="s">
        <v>10</v>
      </c>
      <c r="G255" s="220" t="s">
        <v>662</v>
      </c>
      <c r="H255" s="59" t="s">
        <v>148</v>
      </c>
      <c r="I255" s="390"/>
      <c r="J255" s="390"/>
      <c r="K255" s="390"/>
    </row>
    <row r="256" spans="1:11" s="43" customFormat="1" ht="18" customHeight="1" x14ac:dyDescent="0.25">
      <c r="A256" s="113" t="s">
        <v>711</v>
      </c>
      <c r="B256" s="19" t="s">
        <v>49</v>
      </c>
      <c r="C256" s="361" t="s">
        <v>61</v>
      </c>
      <c r="D256" s="19"/>
      <c r="E256" s="245"/>
      <c r="F256" s="246"/>
      <c r="G256" s="247"/>
      <c r="H256" s="15"/>
      <c r="I256" s="385">
        <f t="shared" ref="I256:I261" si="36">SUM(I257)</f>
        <v>236071</v>
      </c>
      <c r="J256" s="385">
        <f t="shared" ref="J256:K261" si="37">SUM(J257)</f>
        <v>49008</v>
      </c>
      <c r="K256" s="385">
        <f t="shared" si="37"/>
        <v>49008</v>
      </c>
    </row>
    <row r="257" spans="1:11" s="43" customFormat="1" ht="15.75" customHeight="1" x14ac:dyDescent="0.25">
      <c r="A257" s="109" t="s">
        <v>712</v>
      </c>
      <c r="B257" s="26" t="s">
        <v>49</v>
      </c>
      <c r="C257" s="56" t="s">
        <v>61</v>
      </c>
      <c r="D257" s="22" t="s">
        <v>83</v>
      </c>
      <c r="E257" s="263"/>
      <c r="F257" s="264"/>
      <c r="G257" s="265"/>
      <c r="H257" s="22"/>
      <c r="I257" s="386">
        <f t="shared" si="36"/>
        <v>236071</v>
      </c>
      <c r="J257" s="386">
        <f t="shared" si="37"/>
        <v>49008</v>
      </c>
      <c r="K257" s="386">
        <f t="shared" si="37"/>
        <v>49008</v>
      </c>
    </row>
    <row r="258" spans="1:11" s="43" customFormat="1" ht="33" customHeight="1" x14ac:dyDescent="0.25">
      <c r="A258" s="75" t="s">
        <v>713</v>
      </c>
      <c r="B258" s="30" t="s">
        <v>49</v>
      </c>
      <c r="C258" s="28" t="s">
        <v>61</v>
      </c>
      <c r="D258" s="30" t="s">
        <v>83</v>
      </c>
      <c r="E258" s="221" t="s">
        <v>716</v>
      </c>
      <c r="F258" s="222" t="s">
        <v>343</v>
      </c>
      <c r="G258" s="223" t="s">
        <v>344</v>
      </c>
      <c r="H258" s="28"/>
      <c r="I258" s="387">
        <f t="shared" si="36"/>
        <v>236071</v>
      </c>
      <c r="J258" s="387">
        <f t="shared" si="37"/>
        <v>49008</v>
      </c>
      <c r="K258" s="387">
        <f t="shared" si="37"/>
        <v>49008</v>
      </c>
    </row>
    <row r="259" spans="1:11" s="43" customFormat="1" ht="48" customHeight="1" x14ac:dyDescent="0.25">
      <c r="A259" s="84" t="s">
        <v>714</v>
      </c>
      <c r="B259" s="594" t="s">
        <v>49</v>
      </c>
      <c r="C259" s="2" t="s">
        <v>61</v>
      </c>
      <c r="D259" s="594" t="s">
        <v>83</v>
      </c>
      <c r="E259" s="236" t="s">
        <v>717</v>
      </c>
      <c r="F259" s="237" t="s">
        <v>343</v>
      </c>
      <c r="G259" s="238" t="s">
        <v>344</v>
      </c>
      <c r="H259" s="2"/>
      <c r="I259" s="388">
        <f t="shared" si="36"/>
        <v>236071</v>
      </c>
      <c r="J259" s="388">
        <f t="shared" si="37"/>
        <v>49008</v>
      </c>
      <c r="K259" s="388">
        <f t="shared" si="37"/>
        <v>49008</v>
      </c>
    </row>
    <row r="260" spans="1:11" s="43" customFormat="1" ht="32.25" customHeight="1" x14ac:dyDescent="0.25">
      <c r="A260" s="84" t="s">
        <v>715</v>
      </c>
      <c r="B260" s="594" t="s">
        <v>49</v>
      </c>
      <c r="C260" s="2" t="s">
        <v>61</v>
      </c>
      <c r="D260" s="594" t="s">
        <v>83</v>
      </c>
      <c r="E260" s="236" t="s">
        <v>717</v>
      </c>
      <c r="F260" s="237" t="s">
        <v>10</v>
      </c>
      <c r="G260" s="339" t="s">
        <v>344</v>
      </c>
      <c r="H260" s="2"/>
      <c r="I260" s="388">
        <f t="shared" si="36"/>
        <v>236071</v>
      </c>
      <c r="J260" s="388">
        <f t="shared" si="37"/>
        <v>49008</v>
      </c>
      <c r="K260" s="388">
        <f t="shared" si="37"/>
        <v>49008</v>
      </c>
    </row>
    <row r="261" spans="1:11" s="43" customFormat="1" ht="17.25" customHeight="1" x14ac:dyDescent="0.25">
      <c r="A261" s="580" t="s">
        <v>719</v>
      </c>
      <c r="B261" s="594" t="s">
        <v>49</v>
      </c>
      <c r="C261" s="2" t="s">
        <v>61</v>
      </c>
      <c r="D261" s="594" t="s">
        <v>83</v>
      </c>
      <c r="E261" s="236" t="s">
        <v>717</v>
      </c>
      <c r="F261" s="237" t="s">
        <v>10</v>
      </c>
      <c r="G261" s="339" t="s">
        <v>718</v>
      </c>
      <c r="H261" s="2"/>
      <c r="I261" s="388">
        <f t="shared" si="36"/>
        <v>236071</v>
      </c>
      <c r="J261" s="388">
        <f t="shared" si="37"/>
        <v>49008</v>
      </c>
      <c r="K261" s="388">
        <f t="shared" si="37"/>
        <v>49008</v>
      </c>
    </row>
    <row r="262" spans="1:11" s="43" customFormat="1" ht="32.25" customHeight="1" x14ac:dyDescent="0.25">
      <c r="A262" s="84" t="s">
        <v>484</v>
      </c>
      <c r="B262" s="594" t="s">
        <v>49</v>
      </c>
      <c r="C262" s="2" t="s">
        <v>61</v>
      </c>
      <c r="D262" s="594" t="s">
        <v>83</v>
      </c>
      <c r="E262" s="236" t="s">
        <v>717</v>
      </c>
      <c r="F262" s="237" t="s">
        <v>10</v>
      </c>
      <c r="G262" s="339" t="s">
        <v>718</v>
      </c>
      <c r="H262" s="2" t="s">
        <v>16</v>
      </c>
      <c r="I262" s="390">
        <v>236071</v>
      </c>
      <c r="J262" s="390">
        <v>49008</v>
      </c>
      <c r="K262" s="390">
        <v>49008</v>
      </c>
    </row>
    <row r="263" spans="1:11" s="37" customFormat="1" ht="15.75" x14ac:dyDescent="0.25">
      <c r="A263" s="275" t="s">
        <v>26</v>
      </c>
      <c r="B263" s="19" t="s">
        <v>49</v>
      </c>
      <c r="C263" s="15" t="s">
        <v>28</v>
      </c>
      <c r="D263" s="19"/>
      <c r="E263" s="245"/>
      <c r="F263" s="246"/>
      <c r="G263" s="247"/>
      <c r="H263" s="15"/>
      <c r="I263" s="385">
        <f>SUM(+I264+I276)</f>
        <v>956696</v>
      </c>
      <c r="J263" s="385">
        <f>SUM(+J264+J276)</f>
        <v>445924</v>
      </c>
      <c r="K263" s="385">
        <f>SUM(+K264+K276)</f>
        <v>445924</v>
      </c>
    </row>
    <row r="264" spans="1:11" s="37" customFormat="1" ht="15.75" x14ac:dyDescent="0.25">
      <c r="A264" s="109" t="s">
        <v>510</v>
      </c>
      <c r="B264" s="26" t="s">
        <v>49</v>
      </c>
      <c r="C264" s="22" t="s">
        <v>28</v>
      </c>
      <c r="D264" s="22" t="s">
        <v>28</v>
      </c>
      <c r="E264" s="212"/>
      <c r="F264" s="213"/>
      <c r="G264" s="214"/>
      <c r="H264" s="22"/>
      <c r="I264" s="386">
        <f>SUM(I265+I271)</f>
        <v>95000</v>
      </c>
      <c r="J264" s="386">
        <f>SUM(J265+J271)</f>
        <v>185000</v>
      </c>
      <c r="K264" s="386">
        <f>SUM(K265+K271)</f>
        <v>185000</v>
      </c>
    </row>
    <row r="265" spans="1:11" s="625" customFormat="1" ht="63" x14ac:dyDescent="0.25">
      <c r="A265" s="102" t="s">
        <v>131</v>
      </c>
      <c r="B265" s="30" t="s">
        <v>49</v>
      </c>
      <c r="C265" s="28" t="s">
        <v>28</v>
      </c>
      <c r="D265" s="28" t="s">
        <v>28</v>
      </c>
      <c r="E265" s="215" t="s">
        <v>412</v>
      </c>
      <c r="F265" s="216" t="s">
        <v>343</v>
      </c>
      <c r="G265" s="217" t="s">
        <v>344</v>
      </c>
      <c r="H265" s="28"/>
      <c r="I265" s="387">
        <f>SUM(I266)</f>
        <v>80000</v>
      </c>
      <c r="J265" s="387">
        <f t="shared" ref="J265:K267" si="38">SUM(J266)</f>
        <v>160000</v>
      </c>
      <c r="K265" s="387">
        <f t="shared" si="38"/>
        <v>160000</v>
      </c>
    </row>
    <row r="266" spans="1:11" s="625" customFormat="1" ht="81" customHeight="1" x14ac:dyDescent="0.25">
      <c r="A266" s="105" t="s">
        <v>132</v>
      </c>
      <c r="B266" s="53" t="s">
        <v>49</v>
      </c>
      <c r="C266" s="44" t="s">
        <v>28</v>
      </c>
      <c r="D266" s="44" t="s">
        <v>28</v>
      </c>
      <c r="E266" s="254" t="s">
        <v>201</v>
      </c>
      <c r="F266" s="255" t="s">
        <v>343</v>
      </c>
      <c r="G266" s="256" t="s">
        <v>344</v>
      </c>
      <c r="H266" s="44"/>
      <c r="I266" s="388">
        <f>SUM(I267)</f>
        <v>80000</v>
      </c>
      <c r="J266" s="388">
        <f t="shared" si="38"/>
        <v>160000</v>
      </c>
      <c r="K266" s="388">
        <f t="shared" si="38"/>
        <v>160000</v>
      </c>
    </row>
    <row r="267" spans="1:11" s="625" customFormat="1" ht="31.5" x14ac:dyDescent="0.25">
      <c r="A267" s="105" t="s">
        <v>413</v>
      </c>
      <c r="B267" s="53" t="s">
        <v>49</v>
      </c>
      <c r="C267" s="44" t="s">
        <v>28</v>
      </c>
      <c r="D267" s="44" t="s">
        <v>28</v>
      </c>
      <c r="E267" s="254" t="s">
        <v>201</v>
      </c>
      <c r="F267" s="255" t="s">
        <v>10</v>
      </c>
      <c r="G267" s="256" t="s">
        <v>344</v>
      </c>
      <c r="H267" s="44"/>
      <c r="I267" s="388">
        <f>SUM(I268)</f>
        <v>80000</v>
      </c>
      <c r="J267" s="388">
        <f t="shared" si="38"/>
        <v>160000</v>
      </c>
      <c r="K267" s="388">
        <f t="shared" si="38"/>
        <v>160000</v>
      </c>
    </row>
    <row r="268" spans="1:11" s="625" customFormat="1" ht="15.75" x14ac:dyDescent="0.25">
      <c r="A268" s="61" t="s">
        <v>77</v>
      </c>
      <c r="B268" s="626" t="s">
        <v>49</v>
      </c>
      <c r="C268" s="44" t="s">
        <v>28</v>
      </c>
      <c r="D268" s="44" t="s">
        <v>28</v>
      </c>
      <c r="E268" s="254" t="s">
        <v>201</v>
      </c>
      <c r="F268" s="255" t="s">
        <v>10</v>
      </c>
      <c r="G268" s="256" t="s">
        <v>414</v>
      </c>
      <c r="H268" s="44"/>
      <c r="I268" s="388">
        <f>SUM(I269:I270)</f>
        <v>80000</v>
      </c>
      <c r="J268" s="388">
        <f>SUM(J269:J270)</f>
        <v>160000</v>
      </c>
      <c r="K268" s="388">
        <f>SUM(K269:K270)</f>
        <v>160000</v>
      </c>
    </row>
    <row r="269" spans="1:11" s="625" customFormat="1" ht="31.5" x14ac:dyDescent="0.25">
      <c r="A269" s="519" t="s">
        <v>484</v>
      </c>
      <c r="B269" s="6" t="s">
        <v>49</v>
      </c>
      <c r="C269" s="44" t="s">
        <v>28</v>
      </c>
      <c r="D269" s="44" t="s">
        <v>28</v>
      </c>
      <c r="E269" s="254" t="s">
        <v>201</v>
      </c>
      <c r="F269" s="255" t="s">
        <v>10</v>
      </c>
      <c r="G269" s="256" t="s">
        <v>414</v>
      </c>
      <c r="H269" s="44" t="s">
        <v>16</v>
      </c>
      <c r="I269" s="390">
        <v>40000</v>
      </c>
      <c r="J269" s="390">
        <v>105000</v>
      </c>
      <c r="K269" s="390">
        <v>105000</v>
      </c>
    </row>
    <row r="270" spans="1:11" s="625" customFormat="1" ht="15.75" x14ac:dyDescent="0.25">
      <c r="A270" s="61" t="s">
        <v>39</v>
      </c>
      <c r="B270" s="6" t="s">
        <v>49</v>
      </c>
      <c r="C270" s="44" t="s">
        <v>28</v>
      </c>
      <c r="D270" s="44" t="s">
        <v>28</v>
      </c>
      <c r="E270" s="254" t="s">
        <v>201</v>
      </c>
      <c r="F270" s="255" t="s">
        <v>10</v>
      </c>
      <c r="G270" s="256" t="s">
        <v>414</v>
      </c>
      <c r="H270" s="44" t="s">
        <v>38</v>
      </c>
      <c r="I270" s="390">
        <v>40000</v>
      </c>
      <c r="J270" s="390">
        <v>55000</v>
      </c>
      <c r="K270" s="390">
        <v>55000</v>
      </c>
    </row>
    <row r="271" spans="1:11" s="64" customFormat="1" ht="47.25" x14ac:dyDescent="0.25">
      <c r="A271" s="102" t="s">
        <v>97</v>
      </c>
      <c r="B271" s="30" t="s">
        <v>49</v>
      </c>
      <c r="C271" s="28" t="s">
        <v>28</v>
      </c>
      <c r="D271" s="28" t="s">
        <v>28</v>
      </c>
      <c r="E271" s="215" t="s">
        <v>358</v>
      </c>
      <c r="F271" s="216" t="s">
        <v>343</v>
      </c>
      <c r="G271" s="217" t="s">
        <v>344</v>
      </c>
      <c r="H271" s="28"/>
      <c r="I271" s="387">
        <f>SUM(I272)</f>
        <v>15000</v>
      </c>
      <c r="J271" s="387">
        <f t="shared" ref="J271:K274" si="39">SUM(J272)</f>
        <v>25000</v>
      </c>
      <c r="K271" s="387">
        <f t="shared" si="39"/>
        <v>25000</v>
      </c>
    </row>
    <row r="272" spans="1:11" s="64" customFormat="1" ht="63" x14ac:dyDescent="0.25">
      <c r="A272" s="103" t="s">
        <v>128</v>
      </c>
      <c r="B272" s="53" t="s">
        <v>49</v>
      </c>
      <c r="C272" s="35" t="s">
        <v>28</v>
      </c>
      <c r="D272" s="44" t="s">
        <v>28</v>
      </c>
      <c r="E272" s="254" t="s">
        <v>196</v>
      </c>
      <c r="F272" s="255" t="s">
        <v>343</v>
      </c>
      <c r="G272" s="256" t="s">
        <v>344</v>
      </c>
      <c r="H272" s="71"/>
      <c r="I272" s="391">
        <f>SUM(I273)</f>
        <v>15000</v>
      </c>
      <c r="J272" s="391">
        <f t="shared" si="39"/>
        <v>25000</v>
      </c>
      <c r="K272" s="391">
        <f t="shared" si="39"/>
        <v>25000</v>
      </c>
    </row>
    <row r="273" spans="1:11" s="64" customFormat="1" ht="31.5" x14ac:dyDescent="0.25">
      <c r="A273" s="103" t="s">
        <v>409</v>
      </c>
      <c r="B273" s="53" t="s">
        <v>49</v>
      </c>
      <c r="C273" s="35" t="s">
        <v>28</v>
      </c>
      <c r="D273" s="44" t="s">
        <v>28</v>
      </c>
      <c r="E273" s="254" t="s">
        <v>196</v>
      </c>
      <c r="F273" s="255" t="s">
        <v>10</v>
      </c>
      <c r="G273" s="256" t="s">
        <v>344</v>
      </c>
      <c r="H273" s="71"/>
      <c r="I273" s="391">
        <f>SUM(I274)</f>
        <v>15000</v>
      </c>
      <c r="J273" s="391">
        <f t="shared" si="39"/>
        <v>25000</v>
      </c>
      <c r="K273" s="391">
        <f t="shared" si="39"/>
        <v>25000</v>
      </c>
    </row>
    <row r="274" spans="1:11" s="37" customFormat="1" ht="31.5" x14ac:dyDescent="0.25">
      <c r="A274" s="104" t="s">
        <v>129</v>
      </c>
      <c r="B274" s="280" t="s">
        <v>49</v>
      </c>
      <c r="C274" s="35" t="s">
        <v>28</v>
      </c>
      <c r="D274" s="44" t="s">
        <v>28</v>
      </c>
      <c r="E274" s="254" t="s">
        <v>196</v>
      </c>
      <c r="F274" s="255" t="s">
        <v>10</v>
      </c>
      <c r="G274" s="256" t="s">
        <v>410</v>
      </c>
      <c r="H274" s="71"/>
      <c r="I274" s="391">
        <f>SUM(I275)</f>
        <v>15000</v>
      </c>
      <c r="J274" s="391">
        <f t="shared" si="39"/>
        <v>25000</v>
      </c>
      <c r="K274" s="391">
        <f t="shared" si="39"/>
        <v>25000</v>
      </c>
    </row>
    <row r="275" spans="1:11" s="37" customFormat="1" ht="31.5" x14ac:dyDescent="0.25">
      <c r="A275" s="524" t="s">
        <v>484</v>
      </c>
      <c r="B275" s="280" t="s">
        <v>49</v>
      </c>
      <c r="C275" s="44" t="s">
        <v>28</v>
      </c>
      <c r="D275" s="44" t="s">
        <v>28</v>
      </c>
      <c r="E275" s="254" t="s">
        <v>196</v>
      </c>
      <c r="F275" s="255" t="s">
        <v>10</v>
      </c>
      <c r="G275" s="256" t="s">
        <v>410</v>
      </c>
      <c r="H275" s="71" t="s">
        <v>16</v>
      </c>
      <c r="I275" s="392">
        <v>15000</v>
      </c>
      <c r="J275" s="392">
        <v>25000</v>
      </c>
      <c r="K275" s="392">
        <v>25000</v>
      </c>
    </row>
    <row r="276" spans="1:11" s="37" customFormat="1" ht="15.75" x14ac:dyDescent="0.25">
      <c r="A276" s="109" t="s">
        <v>30</v>
      </c>
      <c r="B276" s="26" t="s">
        <v>49</v>
      </c>
      <c r="C276" s="22" t="s">
        <v>28</v>
      </c>
      <c r="D276" s="22" t="s">
        <v>31</v>
      </c>
      <c r="E276" s="212"/>
      <c r="F276" s="213"/>
      <c r="G276" s="214"/>
      <c r="H276" s="22"/>
      <c r="I276" s="386">
        <f>SUM(I277)</f>
        <v>861696</v>
      </c>
      <c r="J276" s="386">
        <f t="shared" ref="J276:K278" si="40">SUM(J277)</f>
        <v>260924</v>
      </c>
      <c r="K276" s="386">
        <f t="shared" si="40"/>
        <v>260924</v>
      </c>
    </row>
    <row r="277" spans="1:11" s="625" customFormat="1" ht="63" x14ac:dyDescent="0.25">
      <c r="A277" s="102" t="s">
        <v>131</v>
      </c>
      <c r="B277" s="30" t="s">
        <v>49</v>
      </c>
      <c r="C277" s="28" t="s">
        <v>28</v>
      </c>
      <c r="D277" s="28" t="s">
        <v>31</v>
      </c>
      <c r="E277" s="215" t="s">
        <v>412</v>
      </c>
      <c r="F277" s="216" t="s">
        <v>343</v>
      </c>
      <c r="G277" s="217" t="s">
        <v>344</v>
      </c>
      <c r="H277" s="28"/>
      <c r="I277" s="387">
        <f>SUM(I278)</f>
        <v>861696</v>
      </c>
      <c r="J277" s="387">
        <f t="shared" si="40"/>
        <v>260924</v>
      </c>
      <c r="K277" s="387">
        <f t="shared" si="40"/>
        <v>260924</v>
      </c>
    </row>
    <row r="278" spans="1:11" s="625" customFormat="1" ht="78.75" x14ac:dyDescent="0.25">
      <c r="A278" s="103" t="s">
        <v>133</v>
      </c>
      <c r="B278" s="53" t="s">
        <v>49</v>
      </c>
      <c r="C278" s="44" t="s">
        <v>28</v>
      </c>
      <c r="D278" s="44" t="s">
        <v>31</v>
      </c>
      <c r="E278" s="254" t="s">
        <v>197</v>
      </c>
      <c r="F278" s="255" t="s">
        <v>343</v>
      </c>
      <c r="G278" s="256" t="s">
        <v>344</v>
      </c>
      <c r="H278" s="44"/>
      <c r="I278" s="388">
        <f>SUM(I279)</f>
        <v>861696</v>
      </c>
      <c r="J278" s="388">
        <f t="shared" si="40"/>
        <v>260924</v>
      </c>
      <c r="K278" s="388">
        <f t="shared" si="40"/>
        <v>260924</v>
      </c>
    </row>
    <row r="279" spans="1:11" s="625" customFormat="1" ht="31.5" x14ac:dyDescent="0.25">
      <c r="A279" s="103" t="s">
        <v>415</v>
      </c>
      <c r="B279" s="53" t="s">
        <v>49</v>
      </c>
      <c r="C279" s="44" t="s">
        <v>28</v>
      </c>
      <c r="D279" s="44" t="s">
        <v>31</v>
      </c>
      <c r="E279" s="254" t="s">
        <v>197</v>
      </c>
      <c r="F279" s="255" t="s">
        <v>10</v>
      </c>
      <c r="G279" s="121" t="s">
        <v>344</v>
      </c>
      <c r="H279" s="44"/>
      <c r="I279" s="388">
        <f>SUM(I280+I282+I284)</f>
        <v>861696</v>
      </c>
      <c r="J279" s="388">
        <f>SUM(J280+J282+J284)</f>
        <v>260924</v>
      </c>
      <c r="K279" s="388">
        <f>SUM(K280+K282+K284)</f>
        <v>260924</v>
      </c>
    </row>
    <row r="280" spans="1:11" s="625" customFormat="1" ht="15.75" x14ac:dyDescent="0.25">
      <c r="A280" s="103" t="s">
        <v>495</v>
      </c>
      <c r="B280" s="53" t="s">
        <v>49</v>
      </c>
      <c r="C280" s="44" t="s">
        <v>28</v>
      </c>
      <c r="D280" s="44" t="s">
        <v>31</v>
      </c>
      <c r="E280" s="254" t="s">
        <v>197</v>
      </c>
      <c r="F280" s="255" t="s">
        <v>10</v>
      </c>
      <c r="G280" s="256" t="s">
        <v>494</v>
      </c>
      <c r="H280" s="44"/>
      <c r="I280" s="388">
        <f>SUM(I281)</f>
        <v>600772</v>
      </c>
      <c r="J280" s="388">
        <f>SUM(J281)</f>
        <v>0</v>
      </c>
      <c r="K280" s="388">
        <f>SUM(K281)</f>
        <v>0</v>
      </c>
    </row>
    <row r="281" spans="1:11" s="625" customFormat="1" ht="15.75" x14ac:dyDescent="0.25">
      <c r="A281" s="61" t="s">
        <v>39</v>
      </c>
      <c r="B281" s="53" t="s">
        <v>49</v>
      </c>
      <c r="C281" s="44" t="s">
        <v>28</v>
      </c>
      <c r="D281" s="44" t="s">
        <v>31</v>
      </c>
      <c r="E281" s="254" t="s">
        <v>197</v>
      </c>
      <c r="F281" s="255" t="s">
        <v>10</v>
      </c>
      <c r="G281" s="256" t="s">
        <v>494</v>
      </c>
      <c r="H281" s="44" t="s">
        <v>38</v>
      </c>
      <c r="I281" s="390">
        <v>600772</v>
      </c>
      <c r="J281" s="390"/>
      <c r="K281" s="390"/>
    </row>
    <row r="282" spans="1:11" s="625" customFormat="1" ht="31.5" x14ac:dyDescent="0.25">
      <c r="A282" s="101" t="s">
        <v>416</v>
      </c>
      <c r="B282" s="626" t="s">
        <v>49</v>
      </c>
      <c r="C282" s="2" t="s">
        <v>28</v>
      </c>
      <c r="D282" s="44" t="s">
        <v>31</v>
      </c>
      <c r="E282" s="254" t="s">
        <v>197</v>
      </c>
      <c r="F282" s="219" t="s">
        <v>10</v>
      </c>
      <c r="G282" s="220" t="s">
        <v>417</v>
      </c>
      <c r="H282" s="2"/>
      <c r="I282" s="388">
        <f>SUM(I283:I283)</f>
        <v>260924</v>
      </c>
      <c r="J282" s="388">
        <f>SUM(J283:J283)</f>
        <v>260924</v>
      </c>
      <c r="K282" s="388">
        <f>SUM(K283:K283)</f>
        <v>260924</v>
      </c>
    </row>
    <row r="283" spans="1:11" s="625" customFormat="1" ht="15.75" x14ac:dyDescent="0.25">
      <c r="A283" s="61" t="s">
        <v>39</v>
      </c>
      <c r="B283" s="626" t="s">
        <v>49</v>
      </c>
      <c r="C283" s="2" t="s">
        <v>28</v>
      </c>
      <c r="D283" s="44" t="s">
        <v>31</v>
      </c>
      <c r="E283" s="254" t="s">
        <v>197</v>
      </c>
      <c r="F283" s="219" t="s">
        <v>10</v>
      </c>
      <c r="G283" s="220" t="s">
        <v>417</v>
      </c>
      <c r="H283" s="2" t="s">
        <v>38</v>
      </c>
      <c r="I283" s="390">
        <v>260924</v>
      </c>
      <c r="J283" s="390">
        <v>260924</v>
      </c>
      <c r="K283" s="390">
        <v>260924</v>
      </c>
    </row>
    <row r="284" spans="1:11" s="625" customFormat="1" ht="15.75" hidden="1" x14ac:dyDescent="0.25">
      <c r="A284" s="61" t="s">
        <v>493</v>
      </c>
      <c r="B284" s="626" t="s">
        <v>49</v>
      </c>
      <c r="C284" s="2" t="s">
        <v>28</v>
      </c>
      <c r="D284" s="44" t="s">
        <v>31</v>
      </c>
      <c r="E284" s="254" t="s">
        <v>197</v>
      </c>
      <c r="F284" s="219" t="s">
        <v>10</v>
      </c>
      <c r="G284" s="220" t="s">
        <v>496</v>
      </c>
      <c r="H284" s="2"/>
      <c r="I284" s="388">
        <f>SUM(I285)</f>
        <v>0</v>
      </c>
      <c r="J284" s="388">
        <f>SUM(J285)</f>
        <v>0</v>
      </c>
      <c r="K284" s="388">
        <f>SUM(K285)</f>
        <v>0</v>
      </c>
    </row>
    <row r="285" spans="1:11" s="625" customFormat="1" ht="31.5" hidden="1" x14ac:dyDescent="0.25">
      <c r="A285" s="519" t="s">
        <v>484</v>
      </c>
      <c r="B285" s="626" t="s">
        <v>49</v>
      </c>
      <c r="C285" s="2" t="s">
        <v>28</v>
      </c>
      <c r="D285" s="44" t="s">
        <v>31</v>
      </c>
      <c r="E285" s="254" t="s">
        <v>197</v>
      </c>
      <c r="F285" s="219" t="s">
        <v>10</v>
      </c>
      <c r="G285" s="220" t="s">
        <v>496</v>
      </c>
      <c r="H285" s="2" t="s">
        <v>16</v>
      </c>
      <c r="I285" s="390"/>
      <c r="J285" s="390"/>
      <c r="K285" s="390"/>
    </row>
    <row r="286" spans="1:11" s="625" customFormat="1" ht="15.75" x14ac:dyDescent="0.25">
      <c r="A286" s="113" t="s">
        <v>32</v>
      </c>
      <c r="B286" s="19" t="s">
        <v>49</v>
      </c>
      <c r="C286" s="15" t="s">
        <v>34</v>
      </c>
      <c r="D286" s="15"/>
      <c r="E286" s="209"/>
      <c r="F286" s="210"/>
      <c r="G286" s="211"/>
      <c r="H286" s="15"/>
      <c r="I286" s="385">
        <f>SUM(I287+I340)</f>
        <v>53690503</v>
      </c>
      <c r="J286" s="385">
        <f>SUM(J287+J340)</f>
        <v>30972330</v>
      </c>
      <c r="K286" s="385">
        <f>SUM(K287+K340)</f>
        <v>30972330</v>
      </c>
    </row>
    <row r="287" spans="1:11" s="625" customFormat="1" ht="15.75" x14ac:dyDescent="0.25">
      <c r="A287" s="109" t="s">
        <v>33</v>
      </c>
      <c r="B287" s="26" t="s">
        <v>49</v>
      </c>
      <c r="C287" s="22" t="s">
        <v>34</v>
      </c>
      <c r="D287" s="22" t="s">
        <v>10</v>
      </c>
      <c r="E287" s="212"/>
      <c r="F287" s="213"/>
      <c r="G287" s="214"/>
      <c r="H287" s="22"/>
      <c r="I287" s="386">
        <f>SUM(I288+I330+I335+I325)</f>
        <v>53370503</v>
      </c>
      <c r="J287" s="386">
        <f>SUM(J288+J330+J335+J325)</f>
        <v>30972330</v>
      </c>
      <c r="K287" s="386">
        <f>SUM(K288+K330+K335+K325)</f>
        <v>30972330</v>
      </c>
    </row>
    <row r="288" spans="1:11" s="625" customFormat="1" ht="31.5" x14ac:dyDescent="0.25">
      <c r="A288" s="99" t="s">
        <v>130</v>
      </c>
      <c r="B288" s="30" t="s">
        <v>49</v>
      </c>
      <c r="C288" s="28" t="s">
        <v>34</v>
      </c>
      <c r="D288" s="28" t="s">
        <v>10</v>
      </c>
      <c r="E288" s="215" t="s">
        <v>199</v>
      </c>
      <c r="F288" s="216" t="s">
        <v>343</v>
      </c>
      <c r="G288" s="217" t="s">
        <v>344</v>
      </c>
      <c r="H288" s="31"/>
      <c r="I288" s="387">
        <f>SUM(I289,I307)</f>
        <v>53306503</v>
      </c>
      <c r="J288" s="387">
        <f>SUM(J289,J307)</f>
        <v>30913310</v>
      </c>
      <c r="K288" s="387">
        <f>SUM(K289,K307)</f>
        <v>30913310</v>
      </c>
    </row>
    <row r="289" spans="1:11" s="625" customFormat="1" ht="48" customHeight="1" x14ac:dyDescent="0.25">
      <c r="A289" s="101" t="s">
        <v>136</v>
      </c>
      <c r="B289" s="626" t="s">
        <v>49</v>
      </c>
      <c r="C289" s="2" t="s">
        <v>34</v>
      </c>
      <c r="D289" s="2" t="s">
        <v>10</v>
      </c>
      <c r="E289" s="218" t="s">
        <v>202</v>
      </c>
      <c r="F289" s="219" t="s">
        <v>343</v>
      </c>
      <c r="G289" s="220" t="s">
        <v>344</v>
      </c>
      <c r="H289" s="2"/>
      <c r="I289" s="388">
        <f>SUM(I290+I304)</f>
        <v>23211630</v>
      </c>
      <c r="J289" s="388">
        <f>SUM(J290+J304)</f>
        <v>17904088</v>
      </c>
      <c r="K289" s="388">
        <f>SUM(K290+K304)</f>
        <v>17904088</v>
      </c>
    </row>
    <row r="290" spans="1:11" s="625" customFormat="1" ht="31.5" x14ac:dyDescent="0.25">
      <c r="A290" s="101" t="s">
        <v>420</v>
      </c>
      <c r="B290" s="626" t="s">
        <v>49</v>
      </c>
      <c r="C290" s="2" t="s">
        <v>34</v>
      </c>
      <c r="D290" s="2" t="s">
        <v>10</v>
      </c>
      <c r="E290" s="218" t="s">
        <v>202</v>
      </c>
      <c r="F290" s="219" t="s">
        <v>10</v>
      </c>
      <c r="G290" s="220" t="s">
        <v>344</v>
      </c>
      <c r="H290" s="2"/>
      <c r="I290" s="388">
        <f>SUM(I291+I295+I297+I299+I301)</f>
        <v>23211630</v>
      </c>
      <c r="J290" s="388">
        <f>SUM(J291+J295+J297+J299+J301)</f>
        <v>17904088</v>
      </c>
      <c r="K290" s="388">
        <f>SUM(K291+K295+K297+K299+K301)</f>
        <v>17904088</v>
      </c>
    </row>
    <row r="291" spans="1:11" s="625" customFormat="1" ht="63" x14ac:dyDescent="0.25">
      <c r="A291" s="580" t="s">
        <v>699</v>
      </c>
      <c r="B291" s="626" t="s">
        <v>49</v>
      </c>
      <c r="C291" s="2" t="s">
        <v>34</v>
      </c>
      <c r="D291" s="2" t="s">
        <v>10</v>
      </c>
      <c r="E291" s="218" t="s">
        <v>202</v>
      </c>
      <c r="F291" s="219" t="s">
        <v>10</v>
      </c>
      <c r="G291" s="220" t="s">
        <v>698</v>
      </c>
      <c r="H291" s="2"/>
      <c r="I291" s="388">
        <f>SUM(I292:I294)</f>
        <v>1262845</v>
      </c>
      <c r="J291" s="388">
        <f>SUM(J292:J294)</f>
        <v>1262845</v>
      </c>
      <c r="K291" s="388">
        <f>SUM(K292:K294)</f>
        <v>1262845</v>
      </c>
    </row>
    <row r="292" spans="1:11" s="625" customFormat="1" ht="63" x14ac:dyDescent="0.25">
      <c r="A292" s="101" t="s">
        <v>68</v>
      </c>
      <c r="B292" s="626" t="s">
        <v>49</v>
      </c>
      <c r="C292" s="2" t="s">
        <v>34</v>
      </c>
      <c r="D292" s="2" t="s">
        <v>10</v>
      </c>
      <c r="E292" s="218" t="s">
        <v>202</v>
      </c>
      <c r="F292" s="219" t="s">
        <v>10</v>
      </c>
      <c r="G292" s="220" t="s">
        <v>698</v>
      </c>
      <c r="H292" s="2" t="s">
        <v>13</v>
      </c>
      <c r="I292" s="390">
        <v>976845</v>
      </c>
      <c r="J292" s="390">
        <v>976845</v>
      </c>
      <c r="K292" s="390">
        <v>976845</v>
      </c>
    </row>
    <row r="293" spans="1:11" s="625" customFormat="1" ht="31.5" hidden="1" x14ac:dyDescent="0.25">
      <c r="A293" s="519" t="s">
        <v>484</v>
      </c>
      <c r="B293" s="626" t="s">
        <v>49</v>
      </c>
      <c r="C293" s="2" t="s">
        <v>34</v>
      </c>
      <c r="D293" s="2" t="s">
        <v>10</v>
      </c>
      <c r="E293" s="218" t="s">
        <v>202</v>
      </c>
      <c r="F293" s="219" t="s">
        <v>10</v>
      </c>
      <c r="G293" s="220" t="s">
        <v>698</v>
      </c>
      <c r="H293" s="2" t="s">
        <v>16</v>
      </c>
      <c r="I293" s="390"/>
      <c r="J293" s="390"/>
      <c r="K293" s="390"/>
    </row>
    <row r="294" spans="1:11" s="625" customFormat="1" ht="15.75" x14ac:dyDescent="0.25">
      <c r="A294" s="61" t="s">
        <v>39</v>
      </c>
      <c r="B294" s="626" t="s">
        <v>49</v>
      </c>
      <c r="C294" s="2" t="s">
        <v>34</v>
      </c>
      <c r="D294" s="2" t="s">
        <v>10</v>
      </c>
      <c r="E294" s="218" t="s">
        <v>202</v>
      </c>
      <c r="F294" s="219" t="s">
        <v>10</v>
      </c>
      <c r="G294" s="220" t="s">
        <v>698</v>
      </c>
      <c r="H294" s="2" t="s">
        <v>38</v>
      </c>
      <c r="I294" s="390">
        <v>286000</v>
      </c>
      <c r="J294" s="390">
        <v>286000</v>
      </c>
      <c r="K294" s="390">
        <v>286000</v>
      </c>
    </row>
    <row r="295" spans="1:11" s="625" customFormat="1" ht="31.5" x14ac:dyDescent="0.25">
      <c r="A295" s="61" t="s">
        <v>770</v>
      </c>
      <c r="B295" s="626" t="s">
        <v>49</v>
      </c>
      <c r="C295" s="2" t="s">
        <v>34</v>
      </c>
      <c r="D295" s="2" t="s">
        <v>10</v>
      </c>
      <c r="E295" s="218" t="s">
        <v>202</v>
      </c>
      <c r="F295" s="219" t="s">
        <v>10</v>
      </c>
      <c r="G295" s="220" t="s">
        <v>769</v>
      </c>
      <c r="H295" s="2"/>
      <c r="I295" s="388">
        <f>SUM(I296)</f>
        <v>3496942</v>
      </c>
      <c r="J295" s="388">
        <f>SUM(J296)</f>
        <v>0</v>
      </c>
      <c r="K295" s="388">
        <f>SUM(K296)</f>
        <v>0</v>
      </c>
    </row>
    <row r="296" spans="1:11" s="625" customFormat="1" ht="63" x14ac:dyDescent="0.25">
      <c r="A296" s="101" t="s">
        <v>68</v>
      </c>
      <c r="B296" s="626" t="s">
        <v>49</v>
      </c>
      <c r="C296" s="2" t="s">
        <v>34</v>
      </c>
      <c r="D296" s="2" t="s">
        <v>10</v>
      </c>
      <c r="E296" s="218" t="s">
        <v>202</v>
      </c>
      <c r="F296" s="219" t="s">
        <v>10</v>
      </c>
      <c r="G296" s="220" t="s">
        <v>769</v>
      </c>
      <c r="H296" s="2" t="s">
        <v>13</v>
      </c>
      <c r="I296" s="390">
        <v>3496942</v>
      </c>
      <c r="J296" s="390"/>
      <c r="K296" s="390"/>
    </row>
    <row r="297" spans="1:11" s="625" customFormat="1" ht="47.25" x14ac:dyDescent="0.25">
      <c r="A297" s="101" t="s">
        <v>533</v>
      </c>
      <c r="B297" s="626" t="s">
        <v>49</v>
      </c>
      <c r="C297" s="2" t="s">
        <v>34</v>
      </c>
      <c r="D297" s="2" t="s">
        <v>10</v>
      </c>
      <c r="E297" s="218" t="s">
        <v>202</v>
      </c>
      <c r="F297" s="219" t="s">
        <v>10</v>
      </c>
      <c r="G297" s="220" t="s">
        <v>532</v>
      </c>
      <c r="H297" s="2"/>
      <c r="I297" s="388">
        <f>SUM(I298)</f>
        <v>2625000</v>
      </c>
      <c r="J297" s="388">
        <f>SUM(J298)</f>
        <v>50000</v>
      </c>
      <c r="K297" s="388">
        <f>SUM(K298)</f>
        <v>50000</v>
      </c>
    </row>
    <row r="298" spans="1:11" s="625" customFormat="1" ht="31.5" x14ac:dyDescent="0.25">
      <c r="A298" s="519" t="s">
        <v>484</v>
      </c>
      <c r="B298" s="626" t="s">
        <v>49</v>
      </c>
      <c r="C298" s="2" t="s">
        <v>34</v>
      </c>
      <c r="D298" s="2" t="s">
        <v>10</v>
      </c>
      <c r="E298" s="218" t="s">
        <v>202</v>
      </c>
      <c r="F298" s="219" t="s">
        <v>10</v>
      </c>
      <c r="G298" s="220" t="s">
        <v>532</v>
      </c>
      <c r="H298" s="2" t="s">
        <v>16</v>
      </c>
      <c r="I298" s="390">
        <v>2625000</v>
      </c>
      <c r="J298" s="390">
        <v>50000</v>
      </c>
      <c r="K298" s="390">
        <v>50000</v>
      </c>
    </row>
    <row r="299" spans="1:11" s="625" customFormat="1" ht="31.5" x14ac:dyDescent="0.25">
      <c r="A299" s="621" t="s">
        <v>772</v>
      </c>
      <c r="B299" s="626" t="s">
        <v>49</v>
      </c>
      <c r="C299" s="2" t="s">
        <v>34</v>
      </c>
      <c r="D299" s="2" t="s">
        <v>10</v>
      </c>
      <c r="E299" s="218" t="s">
        <v>202</v>
      </c>
      <c r="F299" s="219" t="s">
        <v>10</v>
      </c>
      <c r="G299" s="220" t="s">
        <v>771</v>
      </c>
      <c r="H299" s="2"/>
      <c r="I299" s="388">
        <f>SUM(I300)</f>
        <v>14665404</v>
      </c>
      <c r="J299" s="388">
        <f>SUM(J300)</f>
        <v>15705703</v>
      </c>
      <c r="K299" s="388">
        <f>SUM(K300)</f>
        <v>15705703</v>
      </c>
    </row>
    <row r="300" spans="1:11" s="625" customFormat="1" ht="63" x14ac:dyDescent="0.25">
      <c r="A300" s="101" t="s">
        <v>68</v>
      </c>
      <c r="B300" s="626" t="s">
        <v>49</v>
      </c>
      <c r="C300" s="2" t="s">
        <v>34</v>
      </c>
      <c r="D300" s="2" t="s">
        <v>10</v>
      </c>
      <c r="E300" s="218" t="s">
        <v>202</v>
      </c>
      <c r="F300" s="219" t="s">
        <v>10</v>
      </c>
      <c r="G300" s="220" t="s">
        <v>771</v>
      </c>
      <c r="H300" s="2" t="s">
        <v>13</v>
      </c>
      <c r="I300" s="390">
        <v>14665404</v>
      </c>
      <c r="J300" s="390">
        <v>15705703</v>
      </c>
      <c r="K300" s="390">
        <v>15705703</v>
      </c>
    </row>
    <row r="301" spans="1:11" s="625" customFormat="1" ht="31.5" x14ac:dyDescent="0.25">
      <c r="A301" s="61" t="s">
        <v>76</v>
      </c>
      <c r="B301" s="626" t="s">
        <v>49</v>
      </c>
      <c r="C301" s="2" t="s">
        <v>34</v>
      </c>
      <c r="D301" s="2" t="s">
        <v>10</v>
      </c>
      <c r="E301" s="218" t="s">
        <v>202</v>
      </c>
      <c r="F301" s="219" t="s">
        <v>10</v>
      </c>
      <c r="G301" s="220" t="s">
        <v>375</v>
      </c>
      <c r="H301" s="2"/>
      <c r="I301" s="388">
        <f>SUM(I302:I303)</f>
        <v>1161439</v>
      </c>
      <c r="J301" s="388">
        <f>SUM(J302:J303)</f>
        <v>885540</v>
      </c>
      <c r="K301" s="388">
        <f>SUM(K302:K303)</f>
        <v>885540</v>
      </c>
    </row>
    <row r="302" spans="1:11" s="625" customFormat="1" ht="31.5" x14ac:dyDescent="0.25">
      <c r="A302" s="519" t="s">
        <v>484</v>
      </c>
      <c r="B302" s="6" t="s">
        <v>49</v>
      </c>
      <c r="C302" s="2" t="s">
        <v>34</v>
      </c>
      <c r="D302" s="2" t="s">
        <v>10</v>
      </c>
      <c r="E302" s="218" t="s">
        <v>202</v>
      </c>
      <c r="F302" s="219" t="s">
        <v>10</v>
      </c>
      <c r="G302" s="220" t="s">
        <v>375</v>
      </c>
      <c r="H302" s="2" t="s">
        <v>16</v>
      </c>
      <c r="I302" s="390">
        <v>1126670</v>
      </c>
      <c r="J302" s="390">
        <v>850771</v>
      </c>
      <c r="K302" s="390">
        <v>850771</v>
      </c>
    </row>
    <row r="303" spans="1:11" s="625" customFormat="1" ht="15.75" x14ac:dyDescent="0.25">
      <c r="A303" s="61" t="s">
        <v>18</v>
      </c>
      <c r="B303" s="626" t="s">
        <v>49</v>
      </c>
      <c r="C303" s="2" t="s">
        <v>34</v>
      </c>
      <c r="D303" s="2" t="s">
        <v>10</v>
      </c>
      <c r="E303" s="218" t="s">
        <v>202</v>
      </c>
      <c r="F303" s="219" t="s">
        <v>10</v>
      </c>
      <c r="G303" s="220" t="s">
        <v>375</v>
      </c>
      <c r="H303" s="2" t="s">
        <v>17</v>
      </c>
      <c r="I303" s="390">
        <v>34769</v>
      </c>
      <c r="J303" s="390">
        <v>34769</v>
      </c>
      <c r="K303" s="390">
        <v>34769</v>
      </c>
    </row>
    <row r="304" spans="1:11" s="627" customFormat="1" ht="15.75" hidden="1" x14ac:dyDescent="0.25">
      <c r="A304" s="7" t="s">
        <v>807</v>
      </c>
      <c r="B304" s="628" t="s">
        <v>49</v>
      </c>
      <c r="C304" s="2" t="s">
        <v>34</v>
      </c>
      <c r="D304" s="2" t="s">
        <v>10</v>
      </c>
      <c r="E304" s="218" t="s">
        <v>202</v>
      </c>
      <c r="F304" s="219" t="s">
        <v>806</v>
      </c>
      <c r="G304" s="266" t="s">
        <v>805</v>
      </c>
      <c r="H304" s="2"/>
      <c r="I304" s="388">
        <f t="shared" ref="I304:K305" si="41">SUM(I305)</f>
        <v>0</v>
      </c>
      <c r="J304" s="388">
        <f t="shared" si="41"/>
        <v>0</v>
      </c>
      <c r="K304" s="388">
        <f t="shared" si="41"/>
        <v>0</v>
      </c>
    </row>
    <row r="305" spans="1:11" s="627" customFormat="1" ht="47.25" hidden="1" x14ac:dyDescent="0.25">
      <c r="A305" s="7" t="s">
        <v>808</v>
      </c>
      <c r="B305" s="628" t="s">
        <v>49</v>
      </c>
      <c r="C305" s="2" t="s">
        <v>34</v>
      </c>
      <c r="D305" s="2" t="s">
        <v>10</v>
      </c>
      <c r="E305" s="218" t="s">
        <v>202</v>
      </c>
      <c r="F305" s="219" t="s">
        <v>806</v>
      </c>
      <c r="G305" s="266" t="s">
        <v>805</v>
      </c>
      <c r="H305" s="2"/>
      <c r="I305" s="388">
        <f t="shared" si="41"/>
        <v>0</v>
      </c>
      <c r="J305" s="388">
        <f t="shared" si="41"/>
        <v>0</v>
      </c>
      <c r="K305" s="388">
        <f t="shared" si="41"/>
        <v>0</v>
      </c>
    </row>
    <row r="306" spans="1:11" s="627" customFormat="1" ht="31.5" hidden="1" x14ac:dyDescent="0.25">
      <c r="A306" s="519" t="s">
        <v>484</v>
      </c>
      <c r="B306" s="628" t="s">
        <v>49</v>
      </c>
      <c r="C306" s="2" t="s">
        <v>34</v>
      </c>
      <c r="D306" s="2" t="s">
        <v>10</v>
      </c>
      <c r="E306" s="218" t="s">
        <v>202</v>
      </c>
      <c r="F306" s="219" t="s">
        <v>806</v>
      </c>
      <c r="G306" s="266" t="s">
        <v>805</v>
      </c>
      <c r="H306" s="2" t="s">
        <v>16</v>
      </c>
      <c r="I306" s="390"/>
      <c r="J306" s="390"/>
      <c r="K306" s="390"/>
    </row>
    <row r="307" spans="1:11" s="625" customFormat="1" ht="48" customHeight="1" x14ac:dyDescent="0.25">
      <c r="A307" s="61" t="s">
        <v>137</v>
      </c>
      <c r="B307" s="626" t="s">
        <v>49</v>
      </c>
      <c r="C307" s="2" t="s">
        <v>34</v>
      </c>
      <c r="D307" s="2" t="s">
        <v>10</v>
      </c>
      <c r="E307" s="218" t="s">
        <v>421</v>
      </c>
      <c r="F307" s="219" t="s">
        <v>343</v>
      </c>
      <c r="G307" s="220" t="s">
        <v>344</v>
      </c>
      <c r="H307" s="2"/>
      <c r="I307" s="388">
        <f>SUM(I308+I322)</f>
        <v>30094873</v>
      </c>
      <c r="J307" s="388">
        <f t="shared" ref="J307:K307" si="42">SUM(J308+J322)</f>
        <v>13009222</v>
      </c>
      <c r="K307" s="388">
        <f t="shared" si="42"/>
        <v>13009222</v>
      </c>
    </row>
    <row r="308" spans="1:11" s="625" customFormat="1" ht="15.75" x14ac:dyDescent="0.25">
      <c r="A308" s="61" t="s">
        <v>422</v>
      </c>
      <c r="B308" s="626" t="s">
        <v>49</v>
      </c>
      <c r="C308" s="2" t="s">
        <v>34</v>
      </c>
      <c r="D308" s="2" t="s">
        <v>10</v>
      </c>
      <c r="E308" s="218" t="s">
        <v>203</v>
      </c>
      <c r="F308" s="219" t="s">
        <v>10</v>
      </c>
      <c r="G308" s="220" t="s">
        <v>344</v>
      </c>
      <c r="H308" s="2"/>
      <c r="I308" s="388">
        <f>SUM(I319+I315+I309+I313+I317)</f>
        <v>14943358</v>
      </c>
      <c r="J308" s="388">
        <f>SUM(J319+J315+J309+J313+J317)</f>
        <v>13009222</v>
      </c>
      <c r="K308" s="388">
        <f>SUM(K319+K315+K309+K313+K317)</f>
        <v>13009222</v>
      </c>
    </row>
    <row r="309" spans="1:11" s="625" customFormat="1" ht="63" x14ac:dyDescent="0.25">
      <c r="A309" s="580" t="s">
        <v>699</v>
      </c>
      <c r="B309" s="626" t="s">
        <v>49</v>
      </c>
      <c r="C309" s="2" t="s">
        <v>34</v>
      </c>
      <c r="D309" s="2" t="s">
        <v>10</v>
      </c>
      <c r="E309" s="218" t="s">
        <v>203</v>
      </c>
      <c r="F309" s="219" t="s">
        <v>10</v>
      </c>
      <c r="G309" s="220" t="s">
        <v>698</v>
      </c>
      <c r="H309" s="2"/>
      <c r="I309" s="388">
        <f>SUM(I310:I312)</f>
        <v>881796</v>
      </c>
      <c r="J309" s="388">
        <f>SUM(J310:J312)</f>
        <v>881796</v>
      </c>
      <c r="K309" s="388">
        <f>SUM(K310:K312)</f>
        <v>881796</v>
      </c>
    </row>
    <row r="310" spans="1:11" s="625" customFormat="1" ht="63" x14ac:dyDescent="0.25">
      <c r="A310" s="101" t="s">
        <v>68</v>
      </c>
      <c r="B310" s="626" t="s">
        <v>49</v>
      </c>
      <c r="C310" s="2" t="s">
        <v>34</v>
      </c>
      <c r="D310" s="2" t="s">
        <v>10</v>
      </c>
      <c r="E310" s="218" t="s">
        <v>203</v>
      </c>
      <c r="F310" s="219" t="s">
        <v>10</v>
      </c>
      <c r="G310" s="220" t="s">
        <v>698</v>
      </c>
      <c r="H310" s="2" t="s">
        <v>13</v>
      </c>
      <c r="I310" s="390">
        <v>670596</v>
      </c>
      <c r="J310" s="390">
        <v>670596</v>
      </c>
      <c r="K310" s="390">
        <v>670596</v>
      </c>
    </row>
    <row r="311" spans="1:11" s="625" customFormat="1" ht="31.5" hidden="1" x14ac:dyDescent="0.25">
      <c r="A311" s="519" t="s">
        <v>484</v>
      </c>
      <c r="B311" s="626" t="s">
        <v>49</v>
      </c>
      <c r="C311" s="2" t="s">
        <v>34</v>
      </c>
      <c r="D311" s="2" t="s">
        <v>10</v>
      </c>
      <c r="E311" s="218" t="s">
        <v>203</v>
      </c>
      <c r="F311" s="219" t="s">
        <v>10</v>
      </c>
      <c r="G311" s="220" t="s">
        <v>698</v>
      </c>
      <c r="H311" s="2" t="s">
        <v>16</v>
      </c>
      <c r="I311" s="390"/>
      <c r="J311" s="390"/>
      <c r="K311" s="390"/>
    </row>
    <row r="312" spans="1:11" s="625" customFormat="1" ht="15.75" x14ac:dyDescent="0.25">
      <c r="A312" s="61" t="s">
        <v>39</v>
      </c>
      <c r="B312" s="626" t="s">
        <v>49</v>
      </c>
      <c r="C312" s="2" t="s">
        <v>34</v>
      </c>
      <c r="D312" s="2" t="s">
        <v>10</v>
      </c>
      <c r="E312" s="218" t="s">
        <v>203</v>
      </c>
      <c r="F312" s="219" t="s">
        <v>10</v>
      </c>
      <c r="G312" s="220" t="s">
        <v>698</v>
      </c>
      <c r="H312" s="2" t="s">
        <v>38</v>
      </c>
      <c r="I312" s="390">
        <v>211200</v>
      </c>
      <c r="J312" s="390">
        <v>211200</v>
      </c>
      <c r="K312" s="390">
        <v>211200</v>
      </c>
    </row>
    <row r="313" spans="1:11" s="625" customFormat="1" ht="31.5" x14ac:dyDescent="0.25">
      <c r="A313" s="61" t="s">
        <v>770</v>
      </c>
      <c r="B313" s="626" t="s">
        <v>49</v>
      </c>
      <c r="C313" s="2" t="s">
        <v>34</v>
      </c>
      <c r="D313" s="2" t="s">
        <v>10</v>
      </c>
      <c r="E313" s="218" t="s">
        <v>203</v>
      </c>
      <c r="F313" s="219" t="s">
        <v>10</v>
      </c>
      <c r="G313" s="220" t="s">
        <v>769</v>
      </c>
      <c r="H313" s="2"/>
      <c r="I313" s="388">
        <f>SUM(I314)</f>
        <v>2188218</v>
      </c>
      <c r="J313" s="388">
        <f>SUM(J314)</f>
        <v>0</v>
      </c>
      <c r="K313" s="388">
        <f>SUM(K314)</f>
        <v>0</v>
      </c>
    </row>
    <row r="314" spans="1:11" s="625" customFormat="1" ht="63" x14ac:dyDescent="0.25">
      <c r="A314" s="101" t="s">
        <v>68</v>
      </c>
      <c r="B314" s="626" t="s">
        <v>49</v>
      </c>
      <c r="C314" s="2" t="s">
        <v>34</v>
      </c>
      <c r="D314" s="2" t="s">
        <v>10</v>
      </c>
      <c r="E314" s="218" t="s">
        <v>203</v>
      </c>
      <c r="F314" s="219" t="s">
        <v>10</v>
      </c>
      <c r="G314" s="220" t="s">
        <v>769</v>
      </c>
      <c r="H314" s="2" t="s">
        <v>13</v>
      </c>
      <c r="I314" s="390">
        <v>2188218</v>
      </c>
      <c r="J314" s="390"/>
      <c r="K314" s="390"/>
    </row>
    <row r="315" spans="1:11" s="625" customFormat="1" ht="31.5" hidden="1" x14ac:dyDescent="0.25">
      <c r="A315" s="522" t="s">
        <v>683</v>
      </c>
      <c r="B315" s="626" t="s">
        <v>49</v>
      </c>
      <c r="C315" s="2" t="s">
        <v>34</v>
      </c>
      <c r="D315" s="2" t="s">
        <v>10</v>
      </c>
      <c r="E315" s="218" t="s">
        <v>203</v>
      </c>
      <c r="F315" s="219" t="s">
        <v>10</v>
      </c>
      <c r="G315" s="220" t="s">
        <v>684</v>
      </c>
      <c r="H315" s="2"/>
      <c r="I315" s="388">
        <f>SUM(I316)</f>
        <v>0</v>
      </c>
      <c r="J315" s="388">
        <f>SUM(J316)</f>
        <v>0</v>
      </c>
      <c r="K315" s="388">
        <f>SUM(K316)</f>
        <v>0</v>
      </c>
    </row>
    <row r="316" spans="1:11" s="625" customFormat="1" ht="31.5" hidden="1" x14ac:dyDescent="0.25">
      <c r="A316" s="519" t="s">
        <v>484</v>
      </c>
      <c r="B316" s="626" t="s">
        <v>49</v>
      </c>
      <c r="C316" s="2" t="s">
        <v>34</v>
      </c>
      <c r="D316" s="2" t="s">
        <v>10</v>
      </c>
      <c r="E316" s="218" t="s">
        <v>203</v>
      </c>
      <c r="F316" s="219" t="s">
        <v>10</v>
      </c>
      <c r="G316" s="220" t="s">
        <v>684</v>
      </c>
      <c r="H316" s="2" t="s">
        <v>16</v>
      </c>
      <c r="I316" s="390"/>
      <c r="J316" s="390"/>
      <c r="K316" s="390"/>
    </row>
    <row r="317" spans="1:11" s="625" customFormat="1" ht="31.5" x14ac:dyDescent="0.25">
      <c r="A317" s="621" t="s">
        <v>772</v>
      </c>
      <c r="B317" s="626" t="s">
        <v>49</v>
      </c>
      <c r="C317" s="2" t="s">
        <v>34</v>
      </c>
      <c r="D317" s="2" t="s">
        <v>10</v>
      </c>
      <c r="E317" s="218" t="s">
        <v>203</v>
      </c>
      <c r="F317" s="219" t="s">
        <v>10</v>
      </c>
      <c r="G317" s="220" t="s">
        <v>771</v>
      </c>
      <c r="H317" s="2"/>
      <c r="I317" s="388">
        <f>SUM(I318)</f>
        <v>11207373</v>
      </c>
      <c r="J317" s="388">
        <f>SUM(J318)</f>
        <v>11642135</v>
      </c>
      <c r="K317" s="388">
        <f>SUM(K318)</f>
        <v>11642135</v>
      </c>
    </row>
    <row r="318" spans="1:11" s="625" customFormat="1" ht="63" x14ac:dyDescent="0.25">
      <c r="A318" s="101" t="s">
        <v>68</v>
      </c>
      <c r="B318" s="626" t="s">
        <v>49</v>
      </c>
      <c r="C318" s="2" t="s">
        <v>34</v>
      </c>
      <c r="D318" s="2" t="s">
        <v>10</v>
      </c>
      <c r="E318" s="218" t="s">
        <v>203</v>
      </c>
      <c r="F318" s="219" t="s">
        <v>10</v>
      </c>
      <c r="G318" s="220" t="s">
        <v>771</v>
      </c>
      <c r="H318" s="2" t="s">
        <v>13</v>
      </c>
      <c r="I318" s="390">
        <v>11207373</v>
      </c>
      <c r="J318" s="390">
        <v>11642135</v>
      </c>
      <c r="K318" s="390">
        <v>11642135</v>
      </c>
    </row>
    <row r="319" spans="1:11" s="625" customFormat="1" ht="31.5" x14ac:dyDescent="0.25">
      <c r="A319" s="61" t="s">
        <v>76</v>
      </c>
      <c r="B319" s="626" t="s">
        <v>49</v>
      </c>
      <c r="C319" s="2" t="s">
        <v>34</v>
      </c>
      <c r="D319" s="2" t="s">
        <v>10</v>
      </c>
      <c r="E319" s="218" t="s">
        <v>203</v>
      </c>
      <c r="F319" s="219" t="s">
        <v>10</v>
      </c>
      <c r="G319" s="220" t="s">
        <v>375</v>
      </c>
      <c r="H319" s="2"/>
      <c r="I319" s="391">
        <f>SUM(I320:I321)</f>
        <v>665971</v>
      </c>
      <c r="J319" s="388">
        <f>SUM(J320:J321)</f>
        <v>485291</v>
      </c>
      <c r="K319" s="388">
        <f>SUM(K320:K321)</f>
        <v>485291</v>
      </c>
    </row>
    <row r="320" spans="1:11" s="625" customFormat="1" ht="31.5" x14ac:dyDescent="0.25">
      <c r="A320" s="519" t="s">
        <v>484</v>
      </c>
      <c r="B320" s="6" t="s">
        <v>49</v>
      </c>
      <c r="C320" s="2" t="s">
        <v>34</v>
      </c>
      <c r="D320" s="2" t="s">
        <v>10</v>
      </c>
      <c r="E320" s="218" t="s">
        <v>203</v>
      </c>
      <c r="F320" s="219" t="s">
        <v>10</v>
      </c>
      <c r="G320" s="220" t="s">
        <v>375</v>
      </c>
      <c r="H320" s="2" t="s">
        <v>16</v>
      </c>
      <c r="I320" s="390">
        <v>659157</v>
      </c>
      <c r="J320" s="390">
        <v>478477</v>
      </c>
      <c r="K320" s="390">
        <v>478477</v>
      </c>
    </row>
    <row r="321" spans="1:12" s="625" customFormat="1" ht="15.75" x14ac:dyDescent="0.25">
      <c r="A321" s="61" t="s">
        <v>18</v>
      </c>
      <c r="B321" s="626" t="s">
        <v>49</v>
      </c>
      <c r="C321" s="2" t="s">
        <v>34</v>
      </c>
      <c r="D321" s="2" t="s">
        <v>10</v>
      </c>
      <c r="E321" s="218" t="s">
        <v>203</v>
      </c>
      <c r="F321" s="219" t="s">
        <v>10</v>
      </c>
      <c r="G321" s="220" t="s">
        <v>375</v>
      </c>
      <c r="H321" s="2" t="s">
        <v>17</v>
      </c>
      <c r="I321" s="390">
        <v>6814</v>
      </c>
      <c r="J321" s="390">
        <v>6814</v>
      </c>
      <c r="K321" s="390">
        <v>6814</v>
      </c>
    </row>
    <row r="322" spans="1:12" s="661" customFormat="1" ht="18.75" customHeight="1" x14ac:dyDescent="0.25">
      <c r="A322" s="61" t="s">
        <v>869</v>
      </c>
      <c r="B322" s="663" t="s">
        <v>49</v>
      </c>
      <c r="C322" s="2" t="s">
        <v>34</v>
      </c>
      <c r="D322" s="2" t="s">
        <v>10</v>
      </c>
      <c r="E322" s="218" t="s">
        <v>203</v>
      </c>
      <c r="F322" s="219" t="s">
        <v>867</v>
      </c>
      <c r="G322" s="220" t="s">
        <v>344</v>
      </c>
      <c r="H322" s="2"/>
      <c r="I322" s="391">
        <f>SUM(I323)</f>
        <v>15151515</v>
      </c>
      <c r="J322" s="391">
        <f t="shared" ref="J322:K323" si="43">SUM(J323)</f>
        <v>0</v>
      </c>
      <c r="K322" s="391">
        <f t="shared" si="43"/>
        <v>0</v>
      </c>
    </row>
    <row r="323" spans="1:12" s="661" customFormat="1" ht="15.75" x14ac:dyDescent="0.25">
      <c r="A323" s="61" t="s">
        <v>870</v>
      </c>
      <c r="B323" s="663" t="s">
        <v>49</v>
      </c>
      <c r="C323" s="2" t="s">
        <v>34</v>
      </c>
      <c r="D323" s="2" t="s">
        <v>10</v>
      </c>
      <c r="E323" s="218" t="s">
        <v>203</v>
      </c>
      <c r="F323" s="219" t="s">
        <v>867</v>
      </c>
      <c r="G323" s="220" t="s">
        <v>868</v>
      </c>
      <c r="H323" s="2"/>
      <c r="I323" s="391">
        <f>SUM(I324)</f>
        <v>15151515</v>
      </c>
      <c r="J323" s="391">
        <f t="shared" si="43"/>
        <v>0</v>
      </c>
      <c r="K323" s="391">
        <f t="shared" si="43"/>
        <v>0</v>
      </c>
    </row>
    <row r="324" spans="1:12" s="661" customFormat="1" ht="31.5" x14ac:dyDescent="0.25">
      <c r="A324" s="519" t="s">
        <v>484</v>
      </c>
      <c r="B324" s="663" t="s">
        <v>49</v>
      </c>
      <c r="C324" s="2" t="s">
        <v>34</v>
      </c>
      <c r="D324" s="2" t="s">
        <v>10</v>
      </c>
      <c r="E324" s="218" t="s">
        <v>203</v>
      </c>
      <c r="F324" s="219" t="s">
        <v>867</v>
      </c>
      <c r="G324" s="220" t="s">
        <v>868</v>
      </c>
      <c r="H324" s="2" t="s">
        <v>16</v>
      </c>
      <c r="I324" s="390">
        <v>15151515</v>
      </c>
      <c r="J324" s="390"/>
      <c r="K324" s="390"/>
    </row>
    <row r="325" spans="1:12" s="64" customFormat="1" ht="47.25" hidden="1" x14ac:dyDescent="0.25">
      <c r="A325" s="102" t="s">
        <v>97</v>
      </c>
      <c r="B325" s="30" t="s">
        <v>49</v>
      </c>
      <c r="C325" s="28" t="s">
        <v>34</v>
      </c>
      <c r="D325" s="28" t="s">
        <v>10</v>
      </c>
      <c r="E325" s="215" t="s">
        <v>358</v>
      </c>
      <c r="F325" s="216" t="s">
        <v>343</v>
      </c>
      <c r="G325" s="217" t="s">
        <v>344</v>
      </c>
      <c r="H325" s="28"/>
      <c r="I325" s="387">
        <f>SUM(I326)</f>
        <v>0</v>
      </c>
      <c r="J325" s="387">
        <f t="shared" ref="J325:K328" si="44">SUM(J326)</f>
        <v>0</v>
      </c>
      <c r="K325" s="387">
        <f t="shared" si="44"/>
        <v>0</v>
      </c>
    </row>
    <row r="326" spans="1:12" s="64" customFormat="1" ht="63" hidden="1" x14ac:dyDescent="0.25">
      <c r="A326" s="103" t="s">
        <v>128</v>
      </c>
      <c r="B326" s="53" t="s">
        <v>49</v>
      </c>
      <c r="C326" s="35" t="s">
        <v>34</v>
      </c>
      <c r="D326" s="44" t="s">
        <v>10</v>
      </c>
      <c r="E326" s="254" t="s">
        <v>196</v>
      </c>
      <c r="F326" s="255" t="s">
        <v>343</v>
      </c>
      <c r="G326" s="256" t="s">
        <v>344</v>
      </c>
      <c r="H326" s="71"/>
      <c r="I326" s="391">
        <f>SUM(I327)</f>
        <v>0</v>
      </c>
      <c r="J326" s="391">
        <f t="shared" si="44"/>
        <v>0</v>
      </c>
      <c r="K326" s="391">
        <f t="shared" si="44"/>
        <v>0</v>
      </c>
    </row>
    <row r="327" spans="1:12" s="64" customFormat="1" ht="31.5" hidden="1" x14ac:dyDescent="0.25">
      <c r="A327" s="103" t="s">
        <v>409</v>
      </c>
      <c r="B327" s="53" t="s">
        <v>49</v>
      </c>
      <c r="C327" s="35" t="s">
        <v>34</v>
      </c>
      <c r="D327" s="44" t="s">
        <v>10</v>
      </c>
      <c r="E327" s="254" t="s">
        <v>196</v>
      </c>
      <c r="F327" s="255" t="s">
        <v>10</v>
      </c>
      <c r="G327" s="256" t="s">
        <v>344</v>
      </c>
      <c r="H327" s="71"/>
      <c r="I327" s="391">
        <f>SUM(I328)</f>
        <v>0</v>
      </c>
      <c r="J327" s="391">
        <f t="shared" si="44"/>
        <v>0</v>
      </c>
      <c r="K327" s="391">
        <f t="shared" si="44"/>
        <v>0</v>
      </c>
    </row>
    <row r="328" spans="1:12" s="37" customFormat="1" ht="31.5" hidden="1" x14ac:dyDescent="0.25">
      <c r="A328" s="104" t="s">
        <v>129</v>
      </c>
      <c r="B328" s="280" t="s">
        <v>49</v>
      </c>
      <c r="C328" s="35" t="s">
        <v>34</v>
      </c>
      <c r="D328" s="44" t="s">
        <v>10</v>
      </c>
      <c r="E328" s="254" t="s">
        <v>196</v>
      </c>
      <c r="F328" s="255" t="s">
        <v>10</v>
      </c>
      <c r="G328" s="256" t="s">
        <v>410</v>
      </c>
      <c r="H328" s="71"/>
      <c r="I328" s="391">
        <f>SUM(I329)</f>
        <v>0</v>
      </c>
      <c r="J328" s="391">
        <f t="shared" si="44"/>
        <v>0</v>
      </c>
      <c r="K328" s="391">
        <f t="shared" si="44"/>
        <v>0</v>
      </c>
    </row>
    <row r="329" spans="1:12" s="37" customFormat="1" ht="31.5" hidden="1" x14ac:dyDescent="0.25">
      <c r="A329" s="524" t="s">
        <v>484</v>
      </c>
      <c r="B329" s="280" t="s">
        <v>49</v>
      </c>
      <c r="C329" s="44" t="s">
        <v>34</v>
      </c>
      <c r="D329" s="44" t="s">
        <v>10</v>
      </c>
      <c r="E329" s="254" t="s">
        <v>196</v>
      </c>
      <c r="F329" s="255" t="s">
        <v>10</v>
      </c>
      <c r="G329" s="256" t="s">
        <v>410</v>
      </c>
      <c r="H329" s="71" t="s">
        <v>16</v>
      </c>
      <c r="I329" s="392"/>
      <c r="J329" s="392"/>
      <c r="K329" s="392"/>
      <c r="L329" s="672"/>
    </row>
    <row r="330" spans="1:12" s="37" customFormat="1" ht="78.75" x14ac:dyDescent="0.25">
      <c r="A330" s="102" t="s">
        <v>722</v>
      </c>
      <c r="B330" s="30" t="s">
        <v>49</v>
      </c>
      <c r="C330" s="28" t="s">
        <v>34</v>
      </c>
      <c r="D330" s="42" t="s">
        <v>10</v>
      </c>
      <c r="E330" s="227" t="s">
        <v>177</v>
      </c>
      <c r="F330" s="228" t="s">
        <v>343</v>
      </c>
      <c r="G330" s="229" t="s">
        <v>344</v>
      </c>
      <c r="H330" s="28"/>
      <c r="I330" s="387">
        <f>SUM(I331)</f>
        <v>54000</v>
      </c>
      <c r="J330" s="387">
        <f t="shared" ref="J330:K333" si="45">SUM(J331)</f>
        <v>34020</v>
      </c>
      <c r="K330" s="387">
        <f t="shared" si="45"/>
        <v>34020</v>
      </c>
    </row>
    <row r="331" spans="1:12" s="37" customFormat="1" ht="111" customHeight="1" x14ac:dyDescent="0.25">
      <c r="A331" s="103" t="s">
        <v>773</v>
      </c>
      <c r="B331" s="53" t="s">
        <v>49</v>
      </c>
      <c r="C331" s="2" t="s">
        <v>34</v>
      </c>
      <c r="D331" s="35" t="s">
        <v>10</v>
      </c>
      <c r="E331" s="257" t="s">
        <v>179</v>
      </c>
      <c r="F331" s="258" t="s">
        <v>343</v>
      </c>
      <c r="G331" s="259" t="s">
        <v>344</v>
      </c>
      <c r="H331" s="2"/>
      <c r="I331" s="388">
        <f>SUM(I332)</f>
        <v>54000</v>
      </c>
      <c r="J331" s="388">
        <f t="shared" si="45"/>
        <v>34020</v>
      </c>
      <c r="K331" s="388">
        <f t="shared" si="45"/>
        <v>34020</v>
      </c>
    </row>
    <row r="332" spans="1:12" s="37" customFormat="1" ht="47.25" x14ac:dyDescent="0.25">
      <c r="A332" s="103" t="s">
        <v>363</v>
      </c>
      <c r="B332" s="53" t="s">
        <v>49</v>
      </c>
      <c r="C332" s="2" t="s">
        <v>34</v>
      </c>
      <c r="D332" s="35" t="s">
        <v>10</v>
      </c>
      <c r="E332" s="257" t="s">
        <v>179</v>
      </c>
      <c r="F332" s="258" t="s">
        <v>10</v>
      </c>
      <c r="G332" s="259" t="s">
        <v>344</v>
      </c>
      <c r="H332" s="2"/>
      <c r="I332" s="388">
        <f>SUM(I333)</f>
        <v>54000</v>
      </c>
      <c r="J332" s="388">
        <f t="shared" si="45"/>
        <v>34020</v>
      </c>
      <c r="K332" s="388">
        <f t="shared" si="45"/>
        <v>34020</v>
      </c>
    </row>
    <row r="333" spans="1:12" s="37" customFormat="1" ht="31.5" x14ac:dyDescent="0.25">
      <c r="A333" s="61" t="s">
        <v>84</v>
      </c>
      <c r="B333" s="626" t="s">
        <v>49</v>
      </c>
      <c r="C333" s="2" t="s">
        <v>34</v>
      </c>
      <c r="D333" s="35" t="s">
        <v>10</v>
      </c>
      <c r="E333" s="257" t="s">
        <v>179</v>
      </c>
      <c r="F333" s="258" t="s">
        <v>10</v>
      </c>
      <c r="G333" s="259" t="s">
        <v>364</v>
      </c>
      <c r="H333" s="2"/>
      <c r="I333" s="388">
        <f>SUM(I334)</f>
        <v>54000</v>
      </c>
      <c r="J333" s="388">
        <f t="shared" si="45"/>
        <v>34020</v>
      </c>
      <c r="K333" s="388">
        <f t="shared" si="45"/>
        <v>34020</v>
      </c>
    </row>
    <row r="334" spans="1:12" s="37" customFormat="1" ht="31.5" x14ac:dyDescent="0.25">
      <c r="A334" s="519" t="s">
        <v>484</v>
      </c>
      <c r="B334" s="6" t="s">
        <v>49</v>
      </c>
      <c r="C334" s="2" t="s">
        <v>34</v>
      </c>
      <c r="D334" s="35" t="s">
        <v>10</v>
      </c>
      <c r="E334" s="257" t="s">
        <v>179</v>
      </c>
      <c r="F334" s="258" t="s">
        <v>10</v>
      </c>
      <c r="G334" s="259" t="s">
        <v>364</v>
      </c>
      <c r="H334" s="2" t="s">
        <v>16</v>
      </c>
      <c r="I334" s="389">
        <v>54000</v>
      </c>
      <c r="J334" s="389">
        <v>34020</v>
      </c>
      <c r="K334" s="389">
        <v>34020</v>
      </c>
    </row>
    <row r="335" spans="1:12" s="64" customFormat="1" ht="31.5" x14ac:dyDescent="0.25">
      <c r="A335" s="99" t="s">
        <v>116</v>
      </c>
      <c r="B335" s="30" t="s">
        <v>49</v>
      </c>
      <c r="C335" s="28" t="s">
        <v>34</v>
      </c>
      <c r="D335" s="28" t="s">
        <v>10</v>
      </c>
      <c r="E335" s="215" t="s">
        <v>182</v>
      </c>
      <c r="F335" s="216" t="s">
        <v>343</v>
      </c>
      <c r="G335" s="217" t="s">
        <v>344</v>
      </c>
      <c r="H335" s="31"/>
      <c r="I335" s="387">
        <f t="shared" ref="I335:K336" si="46">SUM(I336)</f>
        <v>10000</v>
      </c>
      <c r="J335" s="387">
        <f t="shared" si="46"/>
        <v>25000</v>
      </c>
      <c r="K335" s="387">
        <f t="shared" si="46"/>
        <v>25000</v>
      </c>
    </row>
    <row r="336" spans="1:12" s="64" customFormat="1" ht="63" x14ac:dyDescent="0.25">
      <c r="A336" s="101" t="s">
        <v>138</v>
      </c>
      <c r="B336" s="626" t="s">
        <v>49</v>
      </c>
      <c r="C336" s="2" t="s">
        <v>34</v>
      </c>
      <c r="D336" s="2" t="s">
        <v>10</v>
      </c>
      <c r="E336" s="218" t="s">
        <v>204</v>
      </c>
      <c r="F336" s="219" t="s">
        <v>343</v>
      </c>
      <c r="G336" s="220" t="s">
        <v>344</v>
      </c>
      <c r="H336" s="2"/>
      <c r="I336" s="388">
        <f t="shared" si="46"/>
        <v>10000</v>
      </c>
      <c r="J336" s="388">
        <f t="shared" si="46"/>
        <v>25000</v>
      </c>
      <c r="K336" s="388">
        <f t="shared" si="46"/>
        <v>25000</v>
      </c>
      <c r="L336" s="645"/>
    </row>
    <row r="337" spans="1:12" s="64" customFormat="1" ht="48" customHeight="1" x14ac:dyDescent="0.25">
      <c r="A337" s="101" t="s">
        <v>423</v>
      </c>
      <c r="B337" s="626" t="s">
        <v>49</v>
      </c>
      <c r="C337" s="2" t="s">
        <v>34</v>
      </c>
      <c r="D337" s="2" t="s">
        <v>10</v>
      </c>
      <c r="E337" s="218" t="s">
        <v>204</v>
      </c>
      <c r="F337" s="219" t="s">
        <v>12</v>
      </c>
      <c r="G337" s="220" t="s">
        <v>344</v>
      </c>
      <c r="H337" s="2"/>
      <c r="I337" s="388">
        <f>SUM(+I338)</f>
        <v>10000</v>
      </c>
      <c r="J337" s="388">
        <f>SUM(+J338)</f>
        <v>25000</v>
      </c>
      <c r="K337" s="388">
        <f>SUM(+K338)</f>
        <v>25000</v>
      </c>
    </row>
    <row r="338" spans="1:12" s="64" customFormat="1" ht="31.5" x14ac:dyDescent="0.25">
      <c r="A338" s="61" t="s">
        <v>425</v>
      </c>
      <c r="B338" s="626" t="s">
        <v>49</v>
      </c>
      <c r="C338" s="2" t="s">
        <v>34</v>
      </c>
      <c r="D338" s="2" t="s">
        <v>10</v>
      </c>
      <c r="E338" s="218" t="s">
        <v>204</v>
      </c>
      <c r="F338" s="219" t="s">
        <v>12</v>
      </c>
      <c r="G338" s="220" t="s">
        <v>424</v>
      </c>
      <c r="H338" s="2"/>
      <c r="I338" s="388">
        <f>SUM(I339)</f>
        <v>10000</v>
      </c>
      <c r="J338" s="388">
        <f>SUM(J339)</f>
        <v>25000</v>
      </c>
      <c r="K338" s="388">
        <f>SUM(K339)</f>
        <v>25000</v>
      </c>
    </row>
    <row r="339" spans="1:12" s="64" customFormat="1" ht="31.5" x14ac:dyDescent="0.25">
      <c r="A339" s="519" t="s">
        <v>484</v>
      </c>
      <c r="B339" s="6" t="s">
        <v>49</v>
      </c>
      <c r="C339" s="2" t="s">
        <v>34</v>
      </c>
      <c r="D339" s="2" t="s">
        <v>10</v>
      </c>
      <c r="E339" s="218" t="s">
        <v>204</v>
      </c>
      <c r="F339" s="219" t="s">
        <v>12</v>
      </c>
      <c r="G339" s="220" t="s">
        <v>424</v>
      </c>
      <c r="H339" s="2" t="s">
        <v>16</v>
      </c>
      <c r="I339" s="390">
        <v>10000</v>
      </c>
      <c r="J339" s="390">
        <v>25000</v>
      </c>
      <c r="K339" s="390">
        <v>25000</v>
      </c>
    </row>
    <row r="340" spans="1:12" s="625" customFormat="1" ht="15.75" x14ac:dyDescent="0.25">
      <c r="A340" s="109" t="s">
        <v>35</v>
      </c>
      <c r="B340" s="26" t="s">
        <v>49</v>
      </c>
      <c r="C340" s="22" t="s">
        <v>34</v>
      </c>
      <c r="D340" s="22" t="s">
        <v>19</v>
      </c>
      <c r="E340" s="212"/>
      <c r="F340" s="213"/>
      <c r="G340" s="214"/>
      <c r="H340" s="22"/>
      <c r="I340" s="386">
        <f t="shared" ref="I340:K341" si="47">SUM(I341)</f>
        <v>320000</v>
      </c>
      <c r="J340" s="386">
        <f t="shared" si="47"/>
        <v>0</v>
      </c>
      <c r="K340" s="386">
        <f t="shared" si="47"/>
        <v>0</v>
      </c>
    </row>
    <row r="341" spans="1:12" s="625" customFormat="1" ht="31.5" x14ac:dyDescent="0.25">
      <c r="A341" s="99" t="s">
        <v>130</v>
      </c>
      <c r="B341" s="30" t="s">
        <v>49</v>
      </c>
      <c r="C341" s="28" t="s">
        <v>34</v>
      </c>
      <c r="D341" s="28" t="s">
        <v>19</v>
      </c>
      <c r="E341" s="215" t="s">
        <v>199</v>
      </c>
      <c r="F341" s="216" t="s">
        <v>343</v>
      </c>
      <c r="G341" s="217" t="s">
        <v>344</v>
      </c>
      <c r="H341" s="28"/>
      <c r="I341" s="387">
        <f t="shared" si="47"/>
        <v>320000</v>
      </c>
      <c r="J341" s="387">
        <f t="shared" si="47"/>
        <v>0</v>
      </c>
      <c r="K341" s="387">
        <f t="shared" si="47"/>
        <v>0</v>
      </c>
    </row>
    <row r="342" spans="1:12" s="625" customFormat="1" ht="47.25" x14ac:dyDescent="0.25">
      <c r="A342" s="61" t="s">
        <v>137</v>
      </c>
      <c r="B342" s="626" t="s">
        <v>49</v>
      </c>
      <c r="C342" s="2" t="s">
        <v>34</v>
      </c>
      <c r="D342" s="2" t="s">
        <v>19</v>
      </c>
      <c r="E342" s="218" t="s">
        <v>421</v>
      </c>
      <c r="F342" s="219" t="s">
        <v>343</v>
      </c>
      <c r="G342" s="220" t="s">
        <v>344</v>
      </c>
      <c r="H342" s="2"/>
      <c r="I342" s="388">
        <f t="shared" ref="I342:K344" si="48">SUM(I343)</f>
        <v>320000</v>
      </c>
      <c r="J342" s="388">
        <f t="shared" si="48"/>
        <v>0</v>
      </c>
      <c r="K342" s="388">
        <f t="shared" si="48"/>
        <v>0</v>
      </c>
    </row>
    <row r="343" spans="1:12" s="625" customFormat="1" ht="16.5" customHeight="1" x14ac:dyDescent="0.25">
      <c r="A343" s="105" t="s">
        <v>505</v>
      </c>
      <c r="B343" s="626" t="s">
        <v>49</v>
      </c>
      <c r="C343" s="2" t="s">
        <v>34</v>
      </c>
      <c r="D343" s="2" t="s">
        <v>19</v>
      </c>
      <c r="E343" s="218" t="s">
        <v>203</v>
      </c>
      <c r="F343" s="219" t="s">
        <v>12</v>
      </c>
      <c r="G343" s="220" t="s">
        <v>344</v>
      </c>
      <c r="H343" s="2"/>
      <c r="I343" s="388">
        <f>SUM(I344+I346)</f>
        <v>320000</v>
      </c>
      <c r="J343" s="388">
        <f t="shared" si="48"/>
        <v>0</v>
      </c>
      <c r="K343" s="388">
        <f t="shared" si="48"/>
        <v>0</v>
      </c>
    </row>
    <row r="344" spans="1:12" s="625" customFormat="1" ht="31.5" x14ac:dyDescent="0.25">
      <c r="A344" s="105" t="s">
        <v>504</v>
      </c>
      <c r="B344" s="626" t="s">
        <v>49</v>
      </c>
      <c r="C344" s="2" t="s">
        <v>34</v>
      </c>
      <c r="D344" s="2" t="s">
        <v>19</v>
      </c>
      <c r="E344" s="218" t="s">
        <v>203</v>
      </c>
      <c r="F344" s="219" t="s">
        <v>12</v>
      </c>
      <c r="G344" s="220" t="s">
        <v>503</v>
      </c>
      <c r="H344" s="2"/>
      <c r="I344" s="388">
        <f t="shared" si="48"/>
        <v>210000</v>
      </c>
      <c r="J344" s="388">
        <f t="shared" si="48"/>
        <v>0</v>
      </c>
      <c r="K344" s="388">
        <f t="shared" si="48"/>
        <v>0</v>
      </c>
    </row>
    <row r="345" spans="1:12" s="625" customFormat="1" ht="15.75" x14ac:dyDescent="0.25">
      <c r="A345" s="105" t="s">
        <v>20</v>
      </c>
      <c r="B345" s="626" t="s">
        <v>49</v>
      </c>
      <c r="C345" s="2" t="s">
        <v>34</v>
      </c>
      <c r="D345" s="2" t="s">
        <v>19</v>
      </c>
      <c r="E345" s="218" t="s">
        <v>203</v>
      </c>
      <c r="F345" s="219" t="s">
        <v>12</v>
      </c>
      <c r="G345" s="220" t="s">
        <v>503</v>
      </c>
      <c r="H345" s="2" t="s">
        <v>59</v>
      </c>
      <c r="I345" s="390">
        <v>210000</v>
      </c>
      <c r="J345" s="390"/>
      <c r="K345" s="390"/>
      <c r="L345" s="43"/>
    </row>
    <row r="346" spans="1:12" s="670" customFormat="1" ht="15.75" x14ac:dyDescent="0.25">
      <c r="A346" s="105" t="s">
        <v>889</v>
      </c>
      <c r="B346" s="671" t="s">
        <v>49</v>
      </c>
      <c r="C346" s="2" t="s">
        <v>34</v>
      </c>
      <c r="D346" s="2" t="s">
        <v>19</v>
      </c>
      <c r="E346" s="218" t="s">
        <v>203</v>
      </c>
      <c r="F346" s="219" t="s">
        <v>12</v>
      </c>
      <c r="G346" s="220" t="s">
        <v>888</v>
      </c>
      <c r="H346" s="2"/>
      <c r="I346" s="388">
        <f>SUM(I347)</f>
        <v>110000</v>
      </c>
      <c r="J346" s="388"/>
      <c r="K346" s="388"/>
      <c r="L346" s="43"/>
    </row>
    <row r="347" spans="1:12" s="670" customFormat="1" ht="31.5" x14ac:dyDescent="0.25">
      <c r="A347" s="84" t="s">
        <v>484</v>
      </c>
      <c r="B347" s="671" t="s">
        <v>49</v>
      </c>
      <c r="C347" s="2" t="s">
        <v>34</v>
      </c>
      <c r="D347" s="2" t="s">
        <v>19</v>
      </c>
      <c r="E347" s="218" t="s">
        <v>203</v>
      </c>
      <c r="F347" s="219" t="s">
        <v>12</v>
      </c>
      <c r="G347" s="220" t="s">
        <v>888</v>
      </c>
      <c r="H347" s="2" t="s">
        <v>16</v>
      </c>
      <c r="I347" s="390">
        <v>110000</v>
      </c>
      <c r="J347" s="390"/>
      <c r="K347" s="390"/>
      <c r="L347" s="43"/>
    </row>
    <row r="348" spans="1:12" s="43" customFormat="1" ht="16.5" customHeight="1" x14ac:dyDescent="0.25">
      <c r="A348" s="113" t="s">
        <v>507</v>
      </c>
      <c r="B348" s="19" t="s">
        <v>49</v>
      </c>
      <c r="C348" s="361" t="s">
        <v>31</v>
      </c>
      <c r="D348" s="19"/>
      <c r="E348" s="245"/>
      <c r="F348" s="246"/>
      <c r="G348" s="247"/>
      <c r="H348" s="15"/>
      <c r="I348" s="385">
        <f>SUM(I349)</f>
        <v>304373</v>
      </c>
      <c r="J348" s="385">
        <f t="shared" ref="J348:K352" si="49">SUM(J349)</f>
        <v>304373</v>
      </c>
      <c r="K348" s="385">
        <f t="shared" si="49"/>
        <v>304373</v>
      </c>
    </row>
    <row r="349" spans="1:12" s="43" customFormat="1" ht="16.5" customHeight="1" x14ac:dyDescent="0.25">
      <c r="A349" s="109" t="s">
        <v>508</v>
      </c>
      <c r="B349" s="26" t="s">
        <v>49</v>
      </c>
      <c r="C349" s="56" t="s">
        <v>31</v>
      </c>
      <c r="D349" s="22" t="s">
        <v>28</v>
      </c>
      <c r="E349" s="263"/>
      <c r="F349" s="264"/>
      <c r="G349" s="265"/>
      <c r="H349" s="22"/>
      <c r="I349" s="386">
        <f>SUM(I350)</f>
        <v>304373</v>
      </c>
      <c r="J349" s="386">
        <f t="shared" si="49"/>
        <v>304373</v>
      </c>
      <c r="K349" s="386">
        <f t="shared" si="49"/>
        <v>304373</v>
      </c>
    </row>
    <row r="350" spans="1:12" ht="16.5" customHeight="1" x14ac:dyDescent="0.25">
      <c r="A350" s="75" t="s">
        <v>154</v>
      </c>
      <c r="B350" s="30" t="s">
        <v>49</v>
      </c>
      <c r="C350" s="28" t="s">
        <v>31</v>
      </c>
      <c r="D350" s="30" t="s">
        <v>28</v>
      </c>
      <c r="E350" s="221" t="s">
        <v>173</v>
      </c>
      <c r="F350" s="222" t="s">
        <v>343</v>
      </c>
      <c r="G350" s="223" t="s">
        <v>344</v>
      </c>
      <c r="H350" s="28"/>
      <c r="I350" s="387">
        <f>SUM(I351)</f>
        <v>304373</v>
      </c>
      <c r="J350" s="387">
        <f t="shared" si="49"/>
        <v>304373</v>
      </c>
      <c r="K350" s="387">
        <f t="shared" si="49"/>
        <v>304373</v>
      </c>
    </row>
    <row r="351" spans="1:12" ht="16.5" customHeight="1" x14ac:dyDescent="0.25">
      <c r="A351" s="84" t="s">
        <v>153</v>
      </c>
      <c r="B351" s="330" t="s">
        <v>49</v>
      </c>
      <c r="C351" s="2" t="s">
        <v>31</v>
      </c>
      <c r="D351" s="330" t="s">
        <v>28</v>
      </c>
      <c r="E351" s="236" t="s">
        <v>174</v>
      </c>
      <c r="F351" s="237" t="s">
        <v>343</v>
      </c>
      <c r="G351" s="238" t="s">
        <v>344</v>
      </c>
      <c r="H351" s="2"/>
      <c r="I351" s="388">
        <f>SUM(I352)</f>
        <v>304373</v>
      </c>
      <c r="J351" s="388">
        <f t="shared" si="49"/>
        <v>304373</v>
      </c>
      <c r="K351" s="388">
        <f t="shared" si="49"/>
        <v>304373</v>
      </c>
    </row>
    <row r="352" spans="1:12" ht="31.5" customHeight="1" x14ac:dyDescent="0.25">
      <c r="A352" s="84" t="s">
        <v>566</v>
      </c>
      <c r="B352" s="330" t="s">
        <v>49</v>
      </c>
      <c r="C352" s="2" t="s">
        <v>31</v>
      </c>
      <c r="D352" s="330" t="s">
        <v>28</v>
      </c>
      <c r="E352" s="236" t="s">
        <v>174</v>
      </c>
      <c r="F352" s="237" t="s">
        <v>343</v>
      </c>
      <c r="G352" s="339">
        <v>12700</v>
      </c>
      <c r="H352" s="2"/>
      <c r="I352" s="388">
        <f>SUM(I353)</f>
        <v>304373</v>
      </c>
      <c r="J352" s="388">
        <f t="shared" si="49"/>
        <v>304373</v>
      </c>
      <c r="K352" s="388">
        <f t="shared" si="49"/>
        <v>304373</v>
      </c>
    </row>
    <row r="353" spans="1:11" ht="31.5" customHeight="1" x14ac:dyDescent="0.25">
      <c r="A353" s="84" t="s">
        <v>484</v>
      </c>
      <c r="B353" s="330" t="s">
        <v>49</v>
      </c>
      <c r="C353" s="2" t="s">
        <v>31</v>
      </c>
      <c r="D353" s="330" t="s">
        <v>28</v>
      </c>
      <c r="E353" s="236" t="s">
        <v>174</v>
      </c>
      <c r="F353" s="237" t="s">
        <v>343</v>
      </c>
      <c r="G353" s="339">
        <v>12700</v>
      </c>
      <c r="H353" s="2" t="s">
        <v>16</v>
      </c>
      <c r="I353" s="390">
        <v>304373</v>
      </c>
      <c r="J353" s="390">
        <v>304373</v>
      </c>
      <c r="K353" s="390">
        <v>304373</v>
      </c>
    </row>
    <row r="354" spans="1:11" s="43" customFormat="1" ht="16.5" customHeight="1" x14ac:dyDescent="0.25">
      <c r="A354" s="113" t="s">
        <v>36</v>
      </c>
      <c r="B354" s="19" t="s">
        <v>49</v>
      </c>
      <c r="C354" s="19">
        <v>10</v>
      </c>
      <c r="D354" s="19"/>
      <c r="E354" s="245"/>
      <c r="F354" s="246"/>
      <c r="G354" s="247"/>
      <c r="H354" s="15"/>
      <c r="I354" s="385">
        <f>SUM(I377+I355+I361+I399)</f>
        <v>35026640</v>
      </c>
      <c r="J354" s="385">
        <f>SUM(J355+J361+J377+J399)</f>
        <v>22644070</v>
      </c>
      <c r="K354" s="385">
        <f>SUM(K355+K361+K377+K399)</f>
        <v>23399171</v>
      </c>
    </row>
    <row r="355" spans="1:11" s="625" customFormat="1" ht="15.75" x14ac:dyDescent="0.25">
      <c r="A355" s="109" t="s">
        <v>37</v>
      </c>
      <c r="B355" s="26" t="s">
        <v>49</v>
      </c>
      <c r="C355" s="26">
        <v>10</v>
      </c>
      <c r="D355" s="22" t="s">
        <v>10</v>
      </c>
      <c r="E355" s="212"/>
      <c r="F355" s="213"/>
      <c r="G355" s="214"/>
      <c r="H355" s="22"/>
      <c r="I355" s="386">
        <f>SUM(I356)</f>
        <v>1972000</v>
      </c>
      <c r="J355" s="386">
        <f t="shared" ref="J355:K359" si="50">SUM(J356)</f>
        <v>2147185</v>
      </c>
      <c r="K355" s="386">
        <f t="shared" si="50"/>
        <v>2844000</v>
      </c>
    </row>
    <row r="356" spans="1:11" s="625" customFormat="1" ht="47.25" x14ac:dyDescent="0.25">
      <c r="A356" s="102" t="s">
        <v>95</v>
      </c>
      <c r="B356" s="30" t="s">
        <v>49</v>
      </c>
      <c r="C356" s="30">
        <v>10</v>
      </c>
      <c r="D356" s="28" t="s">
        <v>10</v>
      </c>
      <c r="E356" s="215" t="s">
        <v>158</v>
      </c>
      <c r="F356" s="216" t="s">
        <v>343</v>
      </c>
      <c r="G356" s="217" t="s">
        <v>344</v>
      </c>
      <c r="H356" s="28"/>
      <c r="I356" s="387">
        <f>SUM(I357)</f>
        <v>1972000</v>
      </c>
      <c r="J356" s="387">
        <f t="shared" si="50"/>
        <v>2147185</v>
      </c>
      <c r="K356" s="387">
        <f t="shared" si="50"/>
        <v>2844000</v>
      </c>
    </row>
    <row r="357" spans="1:11" s="625" customFormat="1" ht="63" x14ac:dyDescent="0.25">
      <c r="A357" s="61" t="s">
        <v>139</v>
      </c>
      <c r="B357" s="626" t="s">
        <v>49</v>
      </c>
      <c r="C357" s="626">
        <v>10</v>
      </c>
      <c r="D357" s="2" t="s">
        <v>10</v>
      </c>
      <c r="E357" s="218" t="s">
        <v>160</v>
      </c>
      <c r="F357" s="219" t="s">
        <v>343</v>
      </c>
      <c r="G357" s="220" t="s">
        <v>344</v>
      </c>
      <c r="H357" s="2"/>
      <c r="I357" s="388">
        <f>SUM(I358)</f>
        <v>1972000</v>
      </c>
      <c r="J357" s="388">
        <f t="shared" si="50"/>
        <v>2147185</v>
      </c>
      <c r="K357" s="388">
        <f t="shared" si="50"/>
        <v>2844000</v>
      </c>
    </row>
    <row r="358" spans="1:11" s="625" customFormat="1" ht="47.25" x14ac:dyDescent="0.25">
      <c r="A358" s="61" t="s">
        <v>427</v>
      </c>
      <c r="B358" s="626" t="s">
        <v>49</v>
      </c>
      <c r="C358" s="626">
        <v>10</v>
      </c>
      <c r="D358" s="2" t="s">
        <v>10</v>
      </c>
      <c r="E358" s="218" t="s">
        <v>160</v>
      </c>
      <c r="F358" s="219" t="s">
        <v>10</v>
      </c>
      <c r="G358" s="220" t="s">
        <v>344</v>
      </c>
      <c r="H358" s="2"/>
      <c r="I358" s="388">
        <f>SUM(I359)</f>
        <v>1972000</v>
      </c>
      <c r="J358" s="388">
        <f t="shared" si="50"/>
        <v>2147185</v>
      </c>
      <c r="K358" s="388">
        <f t="shared" si="50"/>
        <v>2844000</v>
      </c>
    </row>
    <row r="359" spans="1:11" s="625" customFormat="1" ht="30" customHeight="1" x14ac:dyDescent="0.25">
      <c r="A359" s="61" t="s">
        <v>140</v>
      </c>
      <c r="B359" s="626" t="s">
        <v>49</v>
      </c>
      <c r="C359" s="626">
        <v>10</v>
      </c>
      <c r="D359" s="2" t="s">
        <v>10</v>
      </c>
      <c r="E359" s="218" t="s">
        <v>160</v>
      </c>
      <c r="F359" s="219" t="s">
        <v>10</v>
      </c>
      <c r="G359" s="220" t="s">
        <v>526</v>
      </c>
      <c r="H359" s="2"/>
      <c r="I359" s="388">
        <f>SUM(I360)</f>
        <v>1972000</v>
      </c>
      <c r="J359" s="388">
        <f t="shared" si="50"/>
        <v>2147185</v>
      </c>
      <c r="K359" s="388">
        <f t="shared" si="50"/>
        <v>2844000</v>
      </c>
    </row>
    <row r="360" spans="1:11" s="625" customFormat="1" ht="15.75" x14ac:dyDescent="0.25">
      <c r="A360" s="61" t="s">
        <v>39</v>
      </c>
      <c r="B360" s="626" t="s">
        <v>49</v>
      </c>
      <c r="C360" s="626">
        <v>10</v>
      </c>
      <c r="D360" s="2" t="s">
        <v>10</v>
      </c>
      <c r="E360" s="218" t="s">
        <v>160</v>
      </c>
      <c r="F360" s="219" t="s">
        <v>10</v>
      </c>
      <c r="G360" s="220" t="s">
        <v>526</v>
      </c>
      <c r="H360" s="2" t="s">
        <v>38</v>
      </c>
      <c r="I360" s="389">
        <v>1972000</v>
      </c>
      <c r="J360" s="389">
        <v>2147185</v>
      </c>
      <c r="K360" s="389">
        <v>2844000</v>
      </c>
    </row>
    <row r="361" spans="1:11" s="625" customFormat="1" ht="15.75" x14ac:dyDescent="0.25">
      <c r="A361" s="109" t="s">
        <v>40</v>
      </c>
      <c r="B361" s="26" t="s">
        <v>49</v>
      </c>
      <c r="C361" s="26">
        <v>10</v>
      </c>
      <c r="D361" s="22" t="s">
        <v>15</v>
      </c>
      <c r="E361" s="212"/>
      <c r="F361" s="213"/>
      <c r="G361" s="214"/>
      <c r="H361" s="22"/>
      <c r="I361" s="386">
        <f>SUM(I362)</f>
        <v>4450463</v>
      </c>
      <c r="J361" s="386">
        <f t="shared" ref="J361:K363" si="51">SUM(J362)</f>
        <v>4215798</v>
      </c>
      <c r="K361" s="386">
        <f t="shared" si="51"/>
        <v>4215798</v>
      </c>
    </row>
    <row r="362" spans="1:11" s="625" customFormat="1" ht="47.25" x14ac:dyDescent="0.25">
      <c r="A362" s="102" t="s">
        <v>95</v>
      </c>
      <c r="B362" s="30" t="s">
        <v>49</v>
      </c>
      <c r="C362" s="30">
        <v>10</v>
      </c>
      <c r="D362" s="28" t="s">
        <v>15</v>
      </c>
      <c r="E362" s="215" t="s">
        <v>158</v>
      </c>
      <c r="F362" s="216" t="s">
        <v>343</v>
      </c>
      <c r="G362" s="217" t="s">
        <v>344</v>
      </c>
      <c r="H362" s="28"/>
      <c r="I362" s="387">
        <f>SUM(I363)</f>
        <v>4450463</v>
      </c>
      <c r="J362" s="387">
        <f t="shared" si="51"/>
        <v>4215798</v>
      </c>
      <c r="K362" s="387">
        <f t="shared" si="51"/>
        <v>4215798</v>
      </c>
    </row>
    <row r="363" spans="1:11" s="625" customFormat="1" ht="63" x14ac:dyDescent="0.25">
      <c r="A363" s="61" t="s">
        <v>139</v>
      </c>
      <c r="B363" s="626" t="s">
        <v>49</v>
      </c>
      <c r="C363" s="626">
        <v>10</v>
      </c>
      <c r="D363" s="2" t="s">
        <v>15</v>
      </c>
      <c r="E363" s="218" t="s">
        <v>160</v>
      </c>
      <c r="F363" s="219" t="s">
        <v>343</v>
      </c>
      <c r="G363" s="220" t="s">
        <v>344</v>
      </c>
      <c r="H363" s="2"/>
      <c r="I363" s="388">
        <f>SUM(I364)</f>
        <v>4450463</v>
      </c>
      <c r="J363" s="388">
        <f t="shared" si="51"/>
        <v>4215798</v>
      </c>
      <c r="K363" s="388">
        <f t="shared" si="51"/>
        <v>4215798</v>
      </c>
    </row>
    <row r="364" spans="1:11" s="625" customFormat="1" ht="47.25" x14ac:dyDescent="0.25">
      <c r="A364" s="61" t="s">
        <v>427</v>
      </c>
      <c r="B364" s="626" t="s">
        <v>49</v>
      </c>
      <c r="C364" s="626">
        <v>10</v>
      </c>
      <c r="D364" s="2" t="s">
        <v>15</v>
      </c>
      <c r="E364" s="218" t="s">
        <v>160</v>
      </c>
      <c r="F364" s="219" t="s">
        <v>10</v>
      </c>
      <c r="G364" s="220" t="s">
        <v>344</v>
      </c>
      <c r="H364" s="2"/>
      <c r="I364" s="388">
        <f>SUM(I365+I368+I371+I374)</f>
        <v>4450463</v>
      </c>
      <c r="J364" s="388">
        <f>SUM(J365+J368+J371+J374)</f>
        <v>4215798</v>
      </c>
      <c r="K364" s="388">
        <f>SUM(K365+K368+K371+K374)</f>
        <v>4215798</v>
      </c>
    </row>
    <row r="365" spans="1:11" s="625" customFormat="1" ht="31.5" x14ac:dyDescent="0.25">
      <c r="A365" s="101" t="s">
        <v>764</v>
      </c>
      <c r="B365" s="626" t="s">
        <v>49</v>
      </c>
      <c r="C365" s="626">
        <v>10</v>
      </c>
      <c r="D365" s="2" t="s">
        <v>15</v>
      </c>
      <c r="E365" s="218" t="s">
        <v>160</v>
      </c>
      <c r="F365" s="219" t="s">
        <v>10</v>
      </c>
      <c r="G365" s="220" t="s">
        <v>429</v>
      </c>
      <c r="H365" s="2"/>
      <c r="I365" s="388">
        <f>SUM(I366:I367)</f>
        <v>43977</v>
      </c>
      <c r="J365" s="388">
        <f>SUM(J366:J367)</f>
        <v>40785</v>
      </c>
      <c r="K365" s="388">
        <f>SUM(K366:K367)</f>
        <v>40785</v>
      </c>
    </row>
    <row r="366" spans="1:11" s="625" customFormat="1" ht="31.5" x14ac:dyDescent="0.25">
      <c r="A366" s="519" t="s">
        <v>484</v>
      </c>
      <c r="B366" s="6" t="s">
        <v>49</v>
      </c>
      <c r="C366" s="626">
        <v>10</v>
      </c>
      <c r="D366" s="2" t="s">
        <v>15</v>
      </c>
      <c r="E366" s="218" t="s">
        <v>160</v>
      </c>
      <c r="F366" s="219" t="s">
        <v>10</v>
      </c>
      <c r="G366" s="220" t="s">
        <v>429</v>
      </c>
      <c r="H366" s="2" t="s">
        <v>16</v>
      </c>
      <c r="I366" s="390">
        <v>448</v>
      </c>
      <c r="J366" s="390">
        <v>448</v>
      </c>
      <c r="K366" s="390">
        <v>448</v>
      </c>
    </row>
    <row r="367" spans="1:11" s="625" customFormat="1" ht="15.75" x14ac:dyDescent="0.25">
      <c r="A367" s="61" t="s">
        <v>39</v>
      </c>
      <c r="B367" s="626" t="s">
        <v>49</v>
      </c>
      <c r="C367" s="626">
        <v>10</v>
      </c>
      <c r="D367" s="2" t="s">
        <v>15</v>
      </c>
      <c r="E367" s="218" t="s">
        <v>160</v>
      </c>
      <c r="F367" s="219" t="s">
        <v>10</v>
      </c>
      <c r="G367" s="220" t="s">
        <v>429</v>
      </c>
      <c r="H367" s="2" t="s">
        <v>38</v>
      </c>
      <c r="I367" s="389">
        <v>43529</v>
      </c>
      <c r="J367" s="389">
        <v>40337</v>
      </c>
      <c r="K367" s="389">
        <v>40337</v>
      </c>
    </row>
    <row r="368" spans="1:11" s="625" customFormat="1" ht="31.5" x14ac:dyDescent="0.25">
      <c r="A368" s="101" t="s">
        <v>765</v>
      </c>
      <c r="B368" s="626" t="s">
        <v>49</v>
      </c>
      <c r="C368" s="626">
        <v>10</v>
      </c>
      <c r="D368" s="2" t="s">
        <v>15</v>
      </c>
      <c r="E368" s="218" t="s">
        <v>160</v>
      </c>
      <c r="F368" s="219" t="s">
        <v>10</v>
      </c>
      <c r="G368" s="220" t="s">
        <v>430</v>
      </c>
      <c r="H368" s="2"/>
      <c r="I368" s="388">
        <f>SUM(I369:I370)</f>
        <v>113349</v>
      </c>
      <c r="J368" s="388">
        <f>SUM(J369:J370)</f>
        <v>113349</v>
      </c>
      <c r="K368" s="388">
        <f>SUM(K369:K370)</f>
        <v>113349</v>
      </c>
    </row>
    <row r="369" spans="1:22" s="78" customFormat="1" ht="31.5" x14ac:dyDescent="0.25">
      <c r="A369" s="519" t="s">
        <v>484</v>
      </c>
      <c r="B369" s="6" t="s">
        <v>49</v>
      </c>
      <c r="C369" s="626">
        <v>10</v>
      </c>
      <c r="D369" s="2" t="s">
        <v>15</v>
      </c>
      <c r="E369" s="218" t="s">
        <v>160</v>
      </c>
      <c r="F369" s="219" t="s">
        <v>10</v>
      </c>
      <c r="G369" s="220" t="s">
        <v>430</v>
      </c>
      <c r="H369" s="77" t="s">
        <v>16</v>
      </c>
      <c r="I369" s="390">
        <v>1562</v>
      </c>
      <c r="J369" s="390">
        <v>1562</v>
      </c>
      <c r="K369" s="390">
        <v>1562</v>
      </c>
    </row>
    <row r="370" spans="1:22" s="625" customFormat="1" ht="15.75" x14ac:dyDescent="0.25">
      <c r="A370" s="61" t="s">
        <v>39</v>
      </c>
      <c r="B370" s="626" t="s">
        <v>49</v>
      </c>
      <c r="C370" s="626">
        <v>10</v>
      </c>
      <c r="D370" s="2" t="s">
        <v>15</v>
      </c>
      <c r="E370" s="218" t="s">
        <v>160</v>
      </c>
      <c r="F370" s="219" t="s">
        <v>10</v>
      </c>
      <c r="G370" s="220" t="s">
        <v>430</v>
      </c>
      <c r="H370" s="2" t="s">
        <v>38</v>
      </c>
      <c r="I370" s="390">
        <v>111787</v>
      </c>
      <c r="J370" s="390">
        <v>111787</v>
      </c>
      <c r="K370" s="390">
        <v>111787</v>
      </c>
    </row>
    <row r="371" spans="1:22" s="625" customFormat="1" ht="30.75" customHeight="1" x14ac:dyDescent="0.25">
      <c r="A371" s="101" t="s">
        <v>818</v>
      </c>
      <c r="B371" s="50" t="s">
        <v>49</v>
      </c>
      <c r="C371" s="626">
        <v>10</v>
      </c>
      <c r="D371" s="2" t="s">
        <v>15</v>
      </c>
      <c r="E371" s="218" t="s">
        <v>160</v>
      </c>
      <c r="F371" s="219" t="s">
        <v>10</v>
      </c>
      <c r="G371" s="220" t="s">
        <v>817</v>
      </c>
      <c r="H371" s="2"/>
      <c r="I371" s="388">
        <f>SUM(I372:I373)</f>
        <v>4293137</v>
      </c>
      <c r="J371" s="388">
        <f>SUM(J372:J373)</f>
        <v>4061664</v>
      </c>
      <c r="K371" s="388">
        <f>SUM(K372:K373)</f>
        <v>4061664</v>
      </c>
    </row>
    <row r="372" spans="1:22" s="625" customFormat="1" ht="31.5" x14ac:dyDescent="0.25">
      <c r="A372" s="519" t="s">
        <v>484</v>
      </c>
      <c r="B372" s="6" t="s">
        <v>49</v>
      </c>
      <c r="C372" s="626">
        <v>10</v>
      </c>
      <c r="D372" s="2" t="s">
        <v>15</v>
      </c>
      <c r="E372" s="218" t="s">
        <v>160</v>
      </c>
      <c r="F372" s="219" t="s">
        <v>10</v>
      </c>
      <c r="G372" s="220" t="s">
        <v>817</v>
      </c>
      <c r="H372" s="2" t="s">
        <v>16</v>
      </c>
      <c r="I372" s="390">
        <v>36010</v>
      </c>
      <c r="J372" s="390">
        <v>36010</v>
      </c>
      <c r="K372" s="390">
        <v>36010</v>
      </c>
    </row>
    <row r="373" spans="1:22" s="625" customFormat="1" ht="15.75" x14ac:dyDescent="0.25">
      <c r="A373" s="61" t="s">
        <v>39</v>
      </c>
      <c r="B373" s="626" t="s">
        <v>49</v>
      </c>
      <c r="C373" s="626">
        <v>10</v>
      </c>
      <c r="D373" s="2" t="s">
        <v>15</v>
      </c>
      <c r="E373" s="218" t="s">
        <v>160</v>
      </c>
      <c r="F373" s="219" t="s">
        <v>10</v>
      </c>
      <c r="G373" s="220" t="s">
        <v>817</v>
      </c>
      <c r="H373" s="2" t="s">
        <v>38</v>
      </c>
      <c r="I373" s="390">
        <v>4257127</v>
      </c>
      <c r="J373" s="390">
        <v>4025654</v>
      </c>
      <c r="K373" s="390">
        <v>4025654</v>
      </c>
    </row>
    <row r="374" spans="1:22" s="625" customFormat="1" ht="15.75" hidden="1" x14ac:dyDescent="0.25">
      <c r="A374" s="101"/>
      <c r="B374" s="626"/>
      <c r="C374" s="626"/>
      <c r="D374" s="2"/>
      <c r="E374" s="218"/>
      <c r="F374" s="219"/>
      <c r="G374" s="220"/>
      <c r="H374" s="2"/>
      <c r="I374" s="388">
        <f>SUM(I375:I376)</f>
        <v>0</v>
      </c>
      <c r="J374" s="388">
        <f>SUM(J375:J376)</f>
        <v>0</v>
      </c>
      <c r="K374" s="388">
        <f>SUM(K375:K376)</f>
        <v>0</v>
      </c>
    </row>
    <row r="375" spans="1:22" s="625" customFormat="1" ht="15.75" hidden="1" x14ac:dyDescent="0.25">
      <c r="A375" s="519"/>
      <c r="B375" s="6"/>
      <c r="C375" s="626"/>
      <c r="D375" s="2"/>
      <c r="E375" s="218"/>
      <c r="F375" s="219"/>
      <c r="G375" s="220"/>
      <c r="H375" s="2"/>
      <c r="I375" s="390"/>
      <c r="J375" s="390"/>
      <c r="K375" s="390"/>
    </row>
    <row r="376" spans="1:22" s="625" customFormat="1" ht="15.75" hidden="1" x14ac:dyDescent="0.25">
      <c r="A376" s="61"/>
      <c r="B376" s="626"/>
      <c r="C376" s="626"/>
      <c r="D376" s="2"/>
      <c r="E376" s="218"/>
      <c r="F376" s="219"/>
      <c r="G376" s="220"/>
      <c r="H376" s="2"/>
      <c r="I376" s="390"/>
      <c r="J376" s="390"/>
      <c r="K376" s="390"/>
    </row>
    <row r="377" spans="1:22" ht="15.75" x14ac:dyDescent="0.25">
      <c r="A377" s="109" t="s">
        <v>41</v>
      </c>
      <c r="B377" s="26" t="s">
        <v>49</v>
      </c>
      <c r="C377" s="26">
        <v>10</v>
      </c>
      <c r="D377" s="22" t="s">
        <v>19</v>
      </c>
      <c r="E377" s="263"/>
      <c r="F377" s="264"/>
      <c r="G377" s="265"/>
      <c r="H377" s="22"/>
      <c r="I377" s="386">
        <f>SUM(I378+I394)</f>
        <v>23397734</v>
      </c>
      <c r="J377" s="386">
        <f>SUM(J378+J394)</f>
        <v>11074644</v>
      </c>
      <c r="K377" s="386">
        <f>SUM(K378+K394)</f>
        <v>11132930</v>
      </c>
    </row>
    <row r="378" spans="1:22" ht="47.25" x14ac:dyDescent="0.25">
      <c r="A378" s="102" t="s">
        <v>95</v>
      </c>
      <c r="B378" s="30" t="s">
        <v>49</v>
      </c>
      <c r="C378" s="30">
        <v>10</v>
      </c>
      <c r="D378" s="28" t="s">
        <v>19</v>
      </c>
      <c r="E378" s="215" t="s">
        <v>158</v>
      </c>
      <c r="F378" s="216" t="s">
        <v>343</v>
      </c>
      <c r="G378" s="217" t="s">
        <v>344</v>
      </c>
      <c r="H378" s="28"/>
      <c r="I378" s="387">
        <f>SUM(I387+I379)</f>
        <v>22742534</v>
      </c>
      <c r="J378" s="387">
        <f>SUM(J387+J379)</f>
        <v>10480781</v>
      </c>
      <c r="K378" s="387">
        <f>SUM(K387+K379)</f>
        <v>10480781</v>
      </c>
    </row>
    <row r="379" spans="1:22" s="625" customFormat="1" ht="63" hidden="1" x14ac:dyDescent="0.25">
      <c r="A379" s="3" t="s">
        <v>139</v>
      </c>
      <c r="B379" s="6" t="s">
        <v>49</v>
      </c>
      <c r="C379" s="34">
        <v>10</v>
      </c>
      <c r="D379" s="35" t="s">
        <v>19</v>
      </c>
      <c r="E379" s="218" t="s">
        <v>160</v>
      </c>
      <c r="F379" s="258" t="s">
        <v>343</v>
      </c>
      <c r="G379" s="259" t="s">
        <v>344</v>
      </c>
      <c r="H379" s="266"/>
      <c r="I379" s="388">
        <f>SUM(I380)</f>
        <v>0</v>
      </c>
      <c r="J379" s="388">
        <f>SUM(J380)</f>
        <v>0</v>
      </c>
      <c r="K379" s="388">
        <f>SUM(K380)</f>
        <v>0</v>
      </c>
    </row>
    <row r="380" spans="1:22" s="625" customFormat="1" ht="47.25" hidden="1" x14ac:dyDescent="0.25">
      <c r="A380" s="3" t="s">
        <v>427</v>
      </c>
      <c r="B380" s="6" t="s">
        <v>49</v>
      </c>
      <c r="C380" s="34">
        <v>10</v>
      </c>
      <c r="D380" s="35" t="s">
        <v>19</v>
      </c>
      <c r="E380" s="218" t="s">
        <v>160</v>
      </c>
      <c r="F380" s="258" t="s">
        <v>10</v>
      </c>
      <c r="G380" s="259" t="s">
        <v>344</v>
      </c>
      <c r="H380" s="266"/>
      <c r="I380" s="388">
        <f>SUM(I381+I383+I385)</f>
        <v>0</v>
      </c>
      <c r="J380" s="388">
        <f>SUM(J381+J383+J385)</f>
        <v>0</v>
      </c>
      <c r="K380" s="388">
        <f>SUM(K381+K383+K385)</f>
        <v>0</v>
      </c>
    </row>
    <row r="381" spans="1:22" s="625" customFormat="1" ht="15.75" hidden="1" x14ac:dyDescent="0.25">
      <c r="A381" s="84" t="s">
        <v>497</v>
      </c>
      <c r="B381" s="626" t="s">
        <v>49</v>
      </c>
      <c r="C381" s="34">
        <v>10</v>
      </c>
      <c r="D381" s="35" t="s">
        <v>19</v>
      </c>
      <c r="E381" s="218" t="s">
        <v>160</v>
      </c>
      <c r="F381" s="258" t="s">
        <v>10</v>
      </c>
      <c r="G381" s="259" t="s">
        <v>428</v>
      </c>
      <c r="H381" s="266"/>
      <c r="I381" s="388">
        <f>SUM(I382)</f>
        <v>0</v>
      </c>
      <c r="J381" s="388">
        <f>SUM(J382)</f>
        <v>0</v>
      </c>
      <c r="K381" s="388">
        <f>SUM(K382)</f>
        <v>0</v>
      </c>
    </row>
    <row r="382" spans="1:22" s="625" customFormat="1" ht="15.75" hidden="1" x14ac:dyDescent="0.25">
      <c r="A382" s="3" t="s">
        <v>39</v>
      </c>
      <c r="B382" s="626" t="s">
        <v>49</v>
      </c>
      <c r="C382" s="34">
        <v>10</v>
      </c>
      <c r="D382" s="35" t="s">
        <v>19</v>
      </c>
      <c r="E382" s="218" t="s">
        <v>160</v>
      </c>
      <c r="F382" s="258" t="s">
        <v>10</v>
      </c>
      <c r="G382" s="259" t="s">
        <v>428</v>
      </c>
      <c r="H382" s="2" t="s">
        <v>38</v>
      </c>
      <c r="I382" s="390"/>
      <c r="J382" s="390"/>
      <c r="K382" s="390"/>
      <c r="N382" s="688"/>
      <c r="O382" s="688"/>
      <c r="P382" s="688"/>
      <c r="Q382" s="688"/>
      <c r="R382" s="688"/>
      <c r="S382" s="688"/>
      <c r="T382" s="688"/>
      <c r="U382" s="688"/>
      <c r="V382" s="688"/>
    </row>
    <row r="383" spans="1:22" s="625" customFormat="1" ht="31.5" hidden="1" x14ac:dyDescent="0.25">
      <c r="A383" s="61" t="s">
        <v>766</v>
      </c>
      <c r="B383" s="626" t="s">
        <v>49</v>
      </c>
      <c r="C383" s="34">
        <v>10</v>
      </c>
      <c r="D383" s="35" t="s">
        <v>19</v>
      </c>
      <c r="E383" s="218" t="s">
        <v>160</v>
      </c>
      <c r="F383" s="258" t="s">
        <v>10</v>
      </c>
      <c r="G383" s="259" t="s">
        <v>596</v>
      </c>
      <c r="H383" s="266"/>
      <c r="I383" s="388">
        <f>SUM(I384)</f>
        <v>0</v>
      </c>
      <c r="J383" s="388">
        <f>SUM(J384)</f>
        <v>0</v>
      </c>
      <c r="K383" s="388">
        <f>SUM(K384)</f>
        <v>0</v>
      </c>
    </row>
    <row r="384" spans="1:22" s="625" customFormat="1" ht="15.75" hidden="1" x14ac:dyDescent="0.25">
      <c r="A384" s="3" t="s">
        <v>39</v>
      </c>
      <c r="B384" s="626" t="s">
        <v>49</v>
      </c>
      <c r="C384" s="34">
        <v>10</v>
      </c>
      <c r="D384" s="35" t="s">
        <v>19</v>
      </c>
      <c r="E384" s="218" t="s">
        <v>160</v>
      </c>
      <c r="F384" s="258" t="s">
        <v>10</v>
      </c>
      <c r="G384" s="259" t="s">
        <v>596</v>
      </c>
      <c r="H384" s="266" t="s">
        <v>38</v>
      </c>
      <c r="I384" s="390"/>
      <c r="J384" s="390"/>
      <c r="K384" s="390"/>
    </row>
    <row r="385" spans="1:11" s="625" customFormat="1" ht="31.5" hidden="1" x14ac:dyDescent="0.25">
      <c r="A385" s="61" t="s">
        <v>767</v>
      </c>
      <c r="B385" s="626" t="s">
        <v>49</v>
      </c>
      <c r="C385" s="34">
        <v>10</v>
      </c>
      <c r="D385" s="35" t="s">
        <v>19</v>
      </c>
      <c r="E385" s="218" t="s">
        <v>160</v>
      </c>
      <c r="F385" s="258" t="s">
        <v>10</v>
      </c>
      <c r="G385" s="259" t="s">
        <v>595</v>
      </c>
      <c r="H385" s="266"/>
      <c r="I385" s="388">
        <f>SUM(I386)</f>
        <v>0</v>
      </c>
      <c r="J385" s="388">
        <f>SUM(J386)</f>
        <v>0</v>
      </c>
      <c r="K385" s="388">
        <f>SUM(K386)</f>
        <v>0</v>
      </c>
    </row>
    <row r="386" spans="1:11" s="625" customFormat="1" ht="31.5" hidden="1" x14ac:dyDescent="0.25">
      <c r="A386" s="519" t="s">
        <v>484</v>
      </c>
      <c r="B386" s="626" t="s">
        <v>49</v>
      </c>
      <c r="C386" s="34">
        <v>10</v>
      </c>
      <c r="D386" s="35" t="s">
        <v>19</v>
      </c>
      <c r="E386" s="218" t="s">
        <v>160</v>
      </c>
      <c r="F386" s="258" t="s">
        <v>10</v>
      </c>
      <c r="G386" s="259" t="s">
        <v>595</v>
      </c>
      <c r="H386" s="266" t="s">
        <v>16</v>
      </c>
      <c r="I386" s="390"/>
      <c r="J386" s="390"/>
      <c r="K386" s="390"/>
    </row>
    <row r="387" spans="1:11" ht="78.75" x14ac:dyDescent="0.25">
      <c r="A387" s="61" t="s">
        <v>96</v>
      </c>
      <c r="B387" s="330" t="s">
        <v>49</v>
      </c>
      <c r="C387" s="6">
        <v>10</v>
      </c>
      <c r="D387" s="2" t="s">
        <v>19</v>
      </c>
      <c r="E387" s="218" t="s">
        <v>188</v>
      </c>
      <c r="F387" s="219" t="s">
        <v>343</v>
      </c>
      <c r="G387" s="220" t="s">
        <v>344</v>
      </c>
      <c r="H387" s="2"/>
      <c r="I387" s="388">
        <f>SUM(I388+I391)</f>
        <v>22742534</v>
      </c>
      <c r="J387" s="388">
        <f>SUM(J388+J391)</f>
        <v>10480781</v>
      </c>
      <c r="K387" s="388">
        <f>SUM(K388+K391)</f>
        <v>10480781</v>
      </c>
    </row>
    <row r="388" spans="1:11" ht="47.25" x14ac:dyDescent="0.25">
      <c r="A388" s="61" t="s">
        <v>351</v>
      </c>
      <c r="B388" s="330" t="s">
        <v>49</v>
      </c>
      <c r="C388" s="6">
        <v>10</v>
      </c>
      <c r="D388" s="2" t="s">
        <v>19</v>
      </c>
      <c r="E388" s="218" t="s">
        <v>188</v>
      </c>
      <c r="F388" s="219" t="s">
        <v>10</v>
      </c>
      <c r="G388" s="220" t="s">
        <v>344</v>
      </c>
      <c r="H388" s="2"/>
      <c r="I388" s="388">
        <f>SUM(I389)</f>
        <v>9245781</v>
      </c>
      <c r="J388" s="388">
        <f>SUM(J389)</f>
        <v>10480781</v>
      </c>
      <c r="K388" s="388">
        <f>SUM(K389)</f>
        <v>10480781</v>
      </c>
    </row>
    <row r="389" spans="1:11" ht="33.75" customHeight="1" x14ac:dyDescent="0.25">
      <c r="A389" s="61" t="s">
        <v>326</v>
      </c>
      <c r="B389" s="330" t="s">
        <v>49</v>
      </c>
      <c r="C389" s="6">
        <v>10</v>
      </c>
      <c r="D389" s="2" t="s">
        <v>19</v>
      </c>
      <c r="E389" s="218" t="s">
        <v>188</v>
      </c>
      <c r="F389" s="219" t="s">
        <v>10</v>
      </c>
      <c r="G389" s="220" t="s">
        <v>431</v>
      </c>
      <c r="H389" s="2"/>
      <c r="I389" s="388">
        <f>SUM(I390:I390)</f>
        <v>9245781</v>
      </c>
      <c r="J389" s="388">
        <f>SUM(J390:J390)</f>
        <v>10480781</v>
      </c>
      <c r="K389" s="388">
        <f>SUM(K390:K390)</f>
        <v>10480781</v>
      </c>
    </row>
    <row r="390" spans="1:11" ht="15.75" x14ac:dyDescent="0.25">
      <c r="A390" s="61" t="s">
        <v>39</v>
      </c>
      <c r="B390" s="330" t="s">
        <v>49</v>
      </c>
      <c r="C390" s="6">
        <v>10</v>
      </c>
      <c r="D390" s="2" t="s">
        <v>19</v>
      </c>
      <c r="E390" s="218" t="s">
        <v>188</v>
      </c>
      <c r="F390" s="219" t="s">
        <v>10</v>
      </c>
      <c r="G390" s="220" t="s">
        <v>431</v>
      </c>
      <c r="H390" s="2" t="s">
        <v>38</v>
      </c>
      <c r="I390" s="390">
        <v>9245781</v>
      </c>
      <c r="J390" s="390">
        <v>10480781</v>
      </c>
      <c r="K390" s="390">
        <v>10480781</v>
      </c>
    </row>
    <row r="391" spans="1:11" s="557" customFormat="1" ht="31.5" x14ac:dyDescent="0.25">
      <c r="A391" s="61" t="s">
        <v>676</v>
      </c>
      <c r="B391" s="558" t="s">
        <v>49</v>
      </c>
      <c r="C391" s="6">
        <v>10</v>
      </c>
      <c r="D391" s="2" t="s">
        <v>19</v>
      </c>
      <c r="E391" s="218" t="s">
        <v>188</v>
      </c>
      <c r="F391" s="219" t="s">
        <v>12</v>
      </c>
      <c r="G391" s="220" t="s">
        <v>344</v>
      </c>
      <c r="H391" s="2"/>
      <c r="I391" s="388">
        <f>SUM(I392)</f>
        <v>13496753</v>
      </c>
      <c r="J391" s="388">
        <f>SUM(J392)</f>
        <v>0</v>
      </c>
      <c r="K391" s="388">
        <f>SUM(K392)</f>
        <v>0</v>
      </c>
    </row>
    <row r="392" spans="1:11" s="557" customFormat="1" ht="47.25" customHeight="1" x14ac:dyDescent="0.25">
      <c r="A392" s="61" t="s">
        <v>819</v>
      </c>
      <c r="B392" s="558" t="s">
        <v>49</v>
      </c>
      <c r="C392" s="6">
        <v>10</v>
      </c>
      <c r="D392" s="2" t="s">
        <v>19</v>
      </c>
      <c r="E392" s="218" t="s">
        <v>188</v>
      </c>
      <c r="F392" s="219" t="s">
        <v>12</v>
      </c>
      <c r="G392" s="220" t="s">
        <v>856</v>
      </c>
      <c r="H392" s="2"/>
      <c r="I392" s="388">
        <f>SUM(I393:I393)</f>
        <v>13496753</v>
      </c>
      <c r="J392" s="388">
        <f>SUM(J393:J393)</f>
        <v>0</v>
      </c>
      <c r="K392" s="388">
        <f>SUM(K393:K393)</f>
        <v>0</v>
      </c>
    </row>
    <row r="393" spans="1:11" s="557" customFormat="1" ht="31.5" x14ac:dyDescent="0.25">
      <c r="A393" s="61" t="s">
        <v>149</v>
      </c>
      <c r="B393" s="558" t="s">
        <v>49</v>
      </c>
      <c r="C393" s="6">
        <v>10</v>
      </c>
      <c r="D393" s="2" t="s">
        <v>19</v>
      </c>
      <c r="E393" s="218" t="s">
        <v>188</v>
      </c>
      <c r="F393" s="219" t="s">
        <v>12</v>
      </c>
      <c r="G393" s="220" t="s">
        <v>856</v>
      </c>
      <c r="H393" s="2" t="s">
        <v>148</v>
      </c>
      <c r="I393" s="390">
        <v>13496753</v>
      </c>
      <c r="J393" s="390"/>
      <c r="K393" s="390"/>
    </row>
    <row r="394" spans="1:11" ht="47.25" x14ac:dyDescent="0.25">
      <c r="A394" s="99" t="s">
        <v>156</v>
      </c>
      <c r="B394" s="30" t="s">
        <v>49</v>
      </c>
      <c r="C394" s="30">
        <v>10</v>
      </c>
      <c r="D394" s="28" t="s">
        <v>19</v>
      </c>
      <c r="E394" s="215" t="s">
        <v>390</v>
      </c>
      <c r="F394" s="216" t="s">
        <v>343</v>
      </c>
      <c r="G394" s="217" t="s">
        <v>344</v>
      </c>
      <c r="H394" s="28"/>
      <c r="I394" s="387">
        <f t="shared" ref="I394:K395" si="52">SUM(I395)</f>
        <v>655200</v>
      </c>
      <c r="J394" s="387">
        <f t="shared" si="52"/>
        <v>593863</v>
      </c>
      <c r="K394" s="387">
        <f t="shared" si="52"/>
        <v>652149</v>
      </c>
    </row>
    <row r="395" spans="1:11" ht="82.5" customHeight="1" x14ac:dyDescent="0.25">
      <c r="A395" s="61" t="s">
        <v>157</v>
      </c>
      <c r="B395" s="330" t="s">
        <v>49</v>
      </c>
      <c r="C395" s="330">
        <v>10</v>
      </c>
      <c r="D395" s="2" t="s">
        <v>19</v>
      </c>
      <c r="E395" s="218" t="s">
        <v>184</v>
      </c>
      <c r="F395" s="219" t="s">
        <v>343</v>
      </c>
      <c r="G395" s="220" t="s">
        <v>344</v>
      </c>
      <c r="H395" s="2"/>
      <c r="I395" s="388">
        <f t="shared" si="52"/>
        <v>655200</v>
      </c>
      <c r="J395" s="388">
        <f t="shared" si="52"/>
        <v>593863</v>
      </c>
      <c r="K395" s="388">
        <f t="shared" si="52"/>
        <v>652149</v>
      </c>
    </row>
    <row r="396" spans="1:11" ht="34.5" customHeight="1" x14ac:dyDescent="0.25">
      <c r="A396" s="61" t="s">
        <v>396</v>
      </c>
      <c r="B396" s="330" t="s">
        <v>49</v>
      </c>
      <c r="C396" s="330">
        <v>10</v>
      </c>
      <c r="D396" s="2" t="s">
        <v>19</v>
      </c>
      <c r="E396" s="218" t="s">
        <v>184</v>
      </c>
      <c r="F396" s="219" t="s">
        <v>10</v>
      </c>
      <c r="G396" s="220" t="s">
        <v>344</v>
      </c>
      <c r="H396" s="2"/>
      <c r="I396" s="388">
        <f>SUM(I398)</f>
        <v>655200</v>
      </c>
      <c r="J396" s="388">
        <f>SUM(J398)</f>
        <v>593863</v>
      </c>
      <c r="K396" s="388">
        <f>SUM(K398)</f>
        <v>652149</v>
      </c>
    </row>
    <row r="397" spans="1:11" ht="15.75" x14ac:dyDescent="0.25">
      <c r="A397" s="61" t="s">
        <v>525</v>
      </c>
      <c r="B397" s="330" t="s">
        <v>49</v>
      </c>
      <c r="C397" s="330">
        <v>10</v>
      </c>
      <c r="D397" s="2" t="s">
        <v>19</v>
      </c>
      <c r="E397" s="218" t="s">
        <v>184</v>
      </c>
      <c r="F397" s="219" t="s">
        <v>10</v>
      </c>
      <c r="G397" s="220" t="s">
        <v>524</v>
      </c>
      <c r="H397" s="2"/>
      <c r="I397" s="388">
        <f>SUM(I398)</f>
        <v>655200</v>
      </c>
      <c r="J397" s="388">
        <f>SUM(J398)</f>
        <v>593863</v>
      </c>
      <c r="K397" s="388">
        <f>SUM(K398)</f>
        <v>652149</v>
      </c>
    </row>
    <row r="398" spans="1:11" ht="15.75" x14ac:dyDescent="0.25">
      <c r="A398" s="103" t="s">
        <v>39</v>
      </c>
      <c r="B398" s="53" t="s">
        <v>49</v>
      </c>
      <c r="C398" s="330">
        <v>10</v>
      </c>
      <c r="D398" s="2" t="s">
        <v>19</v>
      </c>
      <c r="E398" s="218" t="s">
        <v>184</v>
      </c>
      <c r="F398" s="219" t="s">
        <v>10</v>
      </c>
      <c r="G398" s="220" t="s">
        <v>524</v>
      </c>
      <c r="H398" s="2" t="s">
        <v>38</v>
      </c>
      <c r="I398" s="390">
        <v>655200</v>
      </c>
      <c r="J398" s="390">
        <v>593863</v>
      </c>
      <c r="K398" s="390">
        <v>652149</v>
      </c>
    </row>
    <row r="399" spans="1:11" s="9" customFormat="1" ht="15.75" x14ac:dyDescent="0.25">
      <c r="A399" s="100" t="s">
        <v>63</v>
      </c>
      <c r="B399" s="26" t="s">
        <v>49</v>
      </c>
      <c r="C399" s="26">
        <v>10</v>
      </c>
      <c r="D399" s="25" t="s">
        <v>61</v>
      </c>
      <c r="E399" s="212"/>
      <c r="F399" s="213"/>
      <c r="G399" s="214"/>
      <c r="H399" s="52"/>
      <c r="I399" s="386">
        <f>SUM(I400)</f>
        <v>5206443</v>
      </c>
      <c r="J399" s="386">
        <f>SUM(J400)</f>
        <v>5206443</v>
      </c>
      <c r="K399" s="386">
        <f>SUM(K400)</f>
        <v>5206443</v>
      </c>
    </row>
    <row r="400" spans="1:11" s="625" customFormat="1" ht="47.25" x14ac:dyDescent="0.25">
      <c r="A400" s="106" t="s">
        <v>108</v>
      </c>
      <c r="B400" s="278" t="s">
        <v>49</v>
      </c>
      <c r="C400" s="67">
        <v>10</v>
      </c>
      <c r="D400" s="68" t="s">
        <v>61</v>
      </c>
      <c r="E400" s="260" t="s">
        <v>158</v>
      </c>
      <c r="F400" s="261" t="s">
        <v>343</v>
      </c>
      <c r="G400" s="262" t="s">
        <v>344</v>
      </c>
      <c r="H400" s="31"/>
      <c r="I400" s="387">
        <f>SUM(I410+I401)</f>
        <v>5206443</v>
      </c>
      <c r="J400" s="387">
        <f>SUM(J410+J401)</f>
        <v>5206443</v>
      </c>
      <c r="K400" s="387">
        <f>SUM(K410+K401)</f>
        <v>5206443</v>
      </c>
    </row>
    <row r="401" spans="1:23" s="635" customFormat="1" ht="63" x14ac:dyDescent="0.25">
      <c r="A401" s="112" t="s">
        <v>107</v>
      </c>
      <c r="B401" s="6" t="s">
        <v>49</v>
      </c>
      <c r="C401" s="34">
        <v>10</v>
      </c>
      <c r="D401" s="35" t="s">
        <v>61</v>
      </c>
      <c r="E401" s="257" t="s">
        <v>189</v>
      </c>
      <c r="F401" s="258" t="s">
        <v>343</v>
      </c>
      <c r="G401" s="259" t="s">
        <v>344</v>
      </c>
      <c r="H401" s="266"/>
      <c r="I401" s="388">
        <f>SUM(I402)</f>
        <v>3786504</v>
      </c>
      <c r="J401" s="388">
        <f>SUM(J402)</f>
        <v>3786504</v>
      </c>
      <c r="K401" s="388">
        <f>SUM(K402)</f>
        <v>3786504</v>
      </c>
    </row>
    <row r="402" spans="1:23" s="635" customFormat="1" ht="47.25" x14ac:dyDescent="0.25">
      <c r="A402" s="112" t="s">
        <v>367</v>
      </c>
      <c r="B402" s="6" t="s">
        <v>49</v>
      </c>
      <c r="C402" s="34">
        <v>10</v>
      </c>
      <c r="D402" s="35" t="s">
        <v>61</v>
      </c>
      <c r="E402" s="257" t="s">
        <v>189</v>
      </c>
      <c r="F402" s="258" t="s">
        <v>10</v>
      </c>
      <c r="G402" s="259" t="s">
        <v>344</v>
      </c>
      <c r="H402" s="266"/>
      <c r="I402" s="388">
        <f>SUM(I403+I409+I406)</f>
        <v>3786504</v>
      </c>
      <c r="J402" s="388">
        <f>SUM(J403+J409+J406)</f>
        <v>3786504</v>
      </c>
      <c r="K402" s="388">
        <f>SUM(K403+K409+K406)</f>
        <v>3786504</v>
      </c>
    </row>
    <row r="403" spans="1:23" s="635" customFormat="1" ht="31.5" x14ac:dyDescent="0.25">
      <c r="A403" s="61" t="s">
        <v>820</v>
      </c>
      <c r="B403" s="6" t="s">
        <v>49</v>
      </c>
      <c r="C403" s="34">
        <v>10</v>
      </c>
      <c r="D403" s="35" t="s">
        <v>61</v>
      </c>
      <c r="E403" s="257" t="s">
        <v>189</v>
      </c>
      <c r="F403" s="258" t="s">
        <v>10</v>
      </c>
      <c r="G403" s="259" t="s">
        <v>433</v>
      </c>
      <c r="H403" s="266"/>
      <c r="I403" s="388">
        <f>SUM(I404:I405)</f>
        <v>3786504</v>
      </c>
      <c r="J403" s="388">
        <f>SUM(J404:J405)</f>
        <v>3786504</v>
      </c>
      <c r="K403" s="388">
        <f>SUM(K404:K405)</f>
        <v>3786504</v>
      </c>
    </row>
    <row r="404" spans="1:23" s="635" customFormat="1" ht="63" x14ac:dyDescent="0.25">
      <c r="A404" s="101" t="s">
        <v>68</v>
      </c>
      <c r="B404" s="6" t="s">
        <v>49</v>
      </c>
      <c r="C404" s="34">
        <v>10</v>
      </c>
      <c r="D404" s="35" t="s">
        <v>61</v>
      </c>
      <c r="E404" s="257" t="s">
        <v>189</v>
      </c>
      <c r="F404" s="258" t="s">
        <v>10</v>
      </c>
      <c r="G404" s="259" t="s">
        <v>433</v>
      </c>
      <c r="H404" s="2" t="s">
        <v>13</v>
      </c>
      <c r="I404" s="390">
        <v>2815210</v>
      </c>
      <c r="J404" s="390">
        <v>2815210</v>
      </c>
      <c r="K404" s="390">
        <v>2815210</v>
      </c>
      <c r="O404" s="689"/>
      <c r="P404" s="689"/>
      <c r="Q404" s="689"/>
      <c r="R404" s="689"/>
      <c r="S404" s="689"/>
      <c r="T404" s="689"/>
      <c r="U404" s="689"/>
      <c r="V404" s="689"/>
      <c r="W404" s="689"/>
    </row>
    <row r="405" spans="1:23" s="635" customFormat="1" ht="31.5" x14ac:dyDescent="0.25">
      <c r="A405" s="519" t="s">
        <v>484</v>
      </c>
      <c r="B405" s="6" t="s">
        <v>49</v>
      </c>
      <c r="C405" s="34">
        <v>10</v>
      </c>
      <c r="D405" s="35" t="s">
        <v>61</v>
      </c>
      <c r="E405" s="257" t="s">
        <v>189</v>
      </c>
      <c r="F405" s="258" t="s">
        <v>10</v>
      </c>
      <c r="G405" s="259" t="s">
        <v>433</v>
      </c>
      <c r="H405" s="2" t="s">
        <v>16</v>
      </c>
      <c r="I405" s="390">
        <v>971294</v>
      </c>
      <c r="J405" s="390">
        <v>971294</v>
      </c>
      <c r="K405" s="390">
        <v>971294</v>
      </c>
    </row>
    <row r="406" spans="1:23" s="635" customFormat="1" ht="50.25" hidden="1" customHeight="1" x14ac:dyDescent="0.25">
      <c r="A406" s="61" t="s">
        <v>768</v>
      </c>
      <c r="B406" s="6" t="s">
        <v>49</v>
      </c>
      <c r="C406" s="34">
        <v>10</v>
      </c>
      <c r="D406" s="35" t="s">
        <v>61</v>
      </c>
      <c r="E406" s="257" t="s">
        <v>189</v>
      </c>
      <c r="F406" s="258" t="s">
        <v>10</v>
      </c>
      <c r="G406" s="259" t="s">
        <v>597</v>
      </c>
      <c r="H406" s="2"/>
      <c r="I406" s="388">
        <f>SUM(I407:I408)</f>
        <v>0</v>
      </c>
      <c r="J406" s="388">
        <f>SUM(J407:J408)</f>
        <v>0</v>
      </c>
      <c r="K406" s="388">
        <f>SUM(K407:K408)</f>
        <v>0</v>
      </c>
    </row>
    <row r="407" spans="1:23" s="635" customFormat="1" ht="63" hidden="1" x14ac:dyDescent="0.25">
      <c r="A407" s="101" t="s">
        <v>68</v>
      </c>
      <c r="B407" s="6" t="s">
        <v>49</v>
      </c>
      <c r="C407" s="34">
        <v>10</v>
      </c>
      <c r="D407" s="35" t="s">
        <v>61</v>
      </c>
      <c r="E407" s="257" t="s">
        <v>189</v>
      </c>
      <c r="F407" s="258" t="s">
        <v>10</v>
      </c>
      <c r="G407" s="259" t="s">
        <v>597</v>
      </c>
      <c r="H407" s="2" t="s">
        <v>13</v>
      </c>
      <c r="I407" s="390"/>
      <c r="J407" s="390"/>
      <c r="K407" s="390"/>
    </row>
    <row r="408" spans="1:23" s="625" customFormat="1" ht="31.5" hidden="1" x14ac:dyDescent="0.25">
      <c r="A408" s="3" t="s">
        <v>67</v>
      </c>
      <c r="B408" s="6" t="s">
        <v>49</v>
      </c>
      <c r="C408" s="34">
        <v>10</v>
      </c>
      <c r="D408" s="35" t="s">
        <v>61</v>
      </c>
      <c r="E408" s="257" t="s">
        <v>189</v>
      </c>
      <c r="F408" s="258" t="s">
        <v>10</v>
      </c>
      <c r="G408" s="259" t="s">
        <v>348</v>
      </c>
      <c r="H408" s="2"/>
      <c r="I408" s="388">
        <f>SUM(I409)</f>
        <v>0</v>
      </c>
      <c r="J408" s="388">
        <f>SUM(J409)</f>
        <v>0</v>
      </c>
      <c r="K408" s="388">
        <f>SUM(K409)</f>
        <v>0</v>
      </c>
      <c r="L408" s="638"/>
    </row>
    <row r="409" spans="1:23" s="625" customFormat="1" ht="63" hidden="1" x14ac:dyDescent="0.25">
      <c r="A409" s="84" t="s">
        <v>68</v>
      </c>
      <c r="B409" s="6" t="s">
        <v>49</v>
      </c>
      <c r="C409" s="34">
        <v>10</v>
      </c>
      <c r="D409" s="35" t="s">
        <v>61</v>
      </c>
      <c r="E409" s="257" t="s">
        <v>189</v>
      </c>
      <c r="F409" s="258" t="s">
        <v>10</v>
      </c>
      <c r="G409" s="259" t="s">
        <v>348</v>
      </c>
      <c r="H409" s="2" t="s">
        <v>13</v>
      </c>
      <c r="I409" s="390"/>
      <c r="J409" s="390"/>
      <c r="K409" s="390"/>
    </row>
    <row r="410" spans="1:23" s="625" customFormat="1" ht="78.75" x14ac:dyDescent="0.25">
      <c r="A410" s="103" t="s">
        <v>96</v>
      </c>
      <c r="B410" s="53" t="s">
        <v>49</v>
      </c>
      <c r="C410" s="34">
        <v>10</v>
      </c>
      <c r="D410" s="35" t="s">
        <v>61</v>
      </c>
      <c r="E410" s="257" t="s">
        <v>188</v>
      </c>
      <c r="F410" s="258" t="s">
        <v>343</v>
      </c>
      <c r="G410" s="259" t="s">
        <v>344</v>
      </c>
      <c r="H410" s="2"/>
      <c r="I410" s="388">
        <f t="shared" ref="I410:K412" si="53">SUM(I411)</f>
        <v>1419939</v>
      </c>
      <c r="J410" s="388">
        <f t="shared" si="53"/>
        <v>1419939</v>
      </c>
      <c r="K410" s="388">
        <f t="shared" si="53"/>
        <v>1419939</v>
      </c>
    </row>
    <row r="411" spans="1:23" s="625" customFormat="1" ht="47.25" x14ac:dyDescent="0.25">
      <c r="A411" s="103" t="s">
        <v>351</v>
      </c>
      <c r="B411" s="53" t="s">
        <v>49</v>
      </c>
      <c r="C411" s="34">
        <v>10</v>
      </c>
      <c r="D411" s="35" t="s">
        <v>61</v>
      </c>
      <c r="E411" s="257" t="s">
        <v>188</v>
      </c>
      <c r="F411" s="258" t="s">
        <v>10</v>
      </c>
      <c r="G411" s="259" t="s">
        <v>344</v>
      </c>
      <c r="H411" s="2"/>
      <c r="I411" s="388">
        <f t="shared" si="53"/>
        <v>1419939</v>
      </c>
      <c r="J411" s="388">
        <f t="shared" si="53"/>
        <v>1419939</v>
      </c>
      <c r="K411" s="388">
        <f t="shared" si="53"/>
        <v>1419939</v>
      </c>
    </row>
    <row r="412" spans="1:23" ht="47.25" x14ac:dyDescent="0.25">
      <c r="A412" s="84" t="s">
        <v>69</v>
      </c>
      <c r="B412" s="330" t="s">
        <v>49</v>
      </c>
      <c r="C412" s="34">
        <v>10</v>
      </c>
      <c r="D412" s="35" t="s">
        <v>61</v>
      </c>
      <c r="E412" s="236" t="s">
        <v>188</v>
      </c>
      <c r="F412" s="237" t="s">
        <v>10</v>
      </c>
      <c r="G412" s="238" t="s">
        <v>352</v>
      </c>
      <c r="H412" s="2"/>
      <c r="I412" s="388">
        <f t="shared" si="53"/>
        <v>1419939</v>
      </c>
      <c r="J412" s="388">
        <f t="shared" si="53"/>
        <v>1419939</v>
      </c>
      <c r="K412" s="388">
        <f t="shared" si="53"/>
        <v>1419939</v>
      </c>
    </row>
    <row r="413" spans="1:23" ht="63" x14ac:dyDescent="0.25">
      <c r="A413" s="84" t="s">
        <v>68</v>
      </c>
      <c r="B413" s="330" t="s">
        <v>49</v>
      </c>
      <c r="C413" s="34">
        <v>10</v>
      </c>
      <c r="D413" s="35" t="s">
        <v>61</v>
      </c>
      <c r="E413" s="236" t="s">
        <v>188</v>
      </c>
      <c r="F413" s="237" t="s">
        <v>10</v>
      </c>
      <c r="G413" s="238" t="s">
        <v>352</v>
      </c>
      <c r="H413" s="2" t="s">
        <v>13</v>
      </c>
      <c r="I413" s="389">
        <v>1419939</v>
      </c>
      <c r="J413" s="389">
        <v>1419939</v>
      </c>
      <c r="K413" s="389">
        <v>1419939</v>
      </c>
    </row>
    <row r="414" spans="1:23" s="625" customFormat="1" ht="15.75" x14ac:dyDescent="0.25">
      <c r="A414" s="113" t="s">
        <v>42</v>
      </c>
      <c r="B414" s="19" t="s">
        <v>49</v>
      </c>
      <c r="C414" s="19">
        <v>11</v>
      </c>
      <c r="D414" s="19"/>
      <c r="E414" s="245"/>
      <c r="F414" s="246"/>
      <c r="G414" s="247"/>
      <c r="H414" s="15"/>
      <c r="I414" s="385">
        <f>SUM(I415)</f>
        <v>90000</v>
      </c>
      <c r="J414" s="385">
        <f t="shared" ref="J414:K418" si="54">SUM(J415)</f>
        <v>180000</v>
      </c>
      <c r="K414" s="385">
        <f t="shared" si="54"/>
        <v>180000</v>
      </c>
    </row>
    <row r="415" spans="1:23" s="625" customFormat="1" ht="15.75" x14ac:dyDescent="0.25">
      <c r="A415" s="109" t="s">
        <v>43</v>
      </c>
      <c r="B415" s="26" t="s">
        <v>49</v>
      </c>
      <c r="C415" s="26">
        <v>11</v>
      </c>
      <c r="D415" s="22" t="s">
        <v>12</v>
      </c>
      <c r="E415" s="212"/>
      <c r="F415" s="213"/>
      <c r="G415" s="214"/>
      <c r="H415" s="22"/>
      <c r="I415" s="386">
        <f>SUM(I416)</f>
        <v>90000</v>
      </c>
      <c r="J415" s="386">
        <f t="shared" si="54"/>
        <v>180000</v>
      </c>
      <c r="K415" s="386">
        <f t="shared" si="54"/>
        <v>180000</v>
      </c>
    </row>
    <row r="416" spans="1:23" s="625" customFormat="1" ht="63" x14ac:dyDescent="0.25">
      <c r="A416" s="107" t="s">
        <v>131</v>
      </c>
      <c r="B416" s="30" t="s">
        <v>49</v>
      </c>
      <c r="C416" s="28" t="s">
        <v>44</v>
      </c>
      <c r="D416" s="28" t="s">
        <v>12</v>
      </c>
      <c r="E416" s="215" t="s">
        <v>412</v>
      </c>
      <c r="F416" s="216" t="s">
        <v>343</v>
      </c>
      <c r="G416" s="217" t="s">
        <v>344</v>
      </c>
      <c r="H416" s="28"/>
      <c r="I416" s="387">
        <f>SUM(I417)</f>
        <v>90000</v>
      </c>
      <c r="J416" s="387">
        <f t="shared" si="54"/>
        <v>180000</v>
      </c>
      <c r="K416" s="387">
        <f t="shared" si="54"/>
        <v>180000</v>
      </c>
    </row>
    <row r="417" spans="1:13" s="625" customFormat="1" ht="94.5" x14ac:dyDescent="0.25">
      <c r="A417" s="108" t="s">
        <v>145</v>
      </c>
      <c r="B417" s="53" t="s">
        <v>49</v>
      </c>
      <c r="C417" s="2" t="s">
        <v>44</v>
      </c>
      <c r="D417" s="2" t="s">
        <v>12</v>
      </c>
      <c r="E417" s="218" t="s">
        <v>205</v>
      </c>
      <c r="F417" s="219" t="s">
        <v>343</v>
      </c>
      <c r="G417" s="220" t="s">
        <v>344</v>
      </c>
      <c r="H417" s="2"/>
      <c r="I417" s="388">
        <f>SUM(I418)</f>
        <v>90000</v>
      </c>
      <c r="J417" s="388">
        <f t="shared" si="54"/>
        <v>180000</v>
      </c>
      <c r="K417" s="388">
        <f t="shared" si="54"/>
        <v>180000</v>
      </c>
    </row>
    <row r="418" spans="1:13" s="625" customFormat="1" ht="31.5" x14ac:dyDescent="0.25">
      <c r="A418" s="108" t="s">
        <v>436</v>
      </c>
      <c r="B418" s="53" t="s">
        <v>49</v>
      </c>
      <c r="C418" s="2" t="s">
        <v>44</v>
      </c>
      <c r="D418" s="2" t="s">
        <v>12</v>
      </c>
      <c r="E418" s="218" t="s">
        <v>205</v>
      </c>
      <c r="F418" s="219" t="s">
        <v>10</v>
      </c>
      <c r="G418" s="220" t="s">
        <v>344</v>
      </c>
      <c r="H418" s="2"/>
      <c r="I418" s="388">
        <f>SUM(I419)</f>
        <v>90000</v>
      </c>
      <c r="J418" s="388">
        <f t="shared" si="54"/>
        <v>180000</v>
      </c>
      <c r="K418" s="388">
        <f t="shared" si="54"/>
        <v>180000</v>
      </c>
    </row>
    <row r="419" spans="1:13" s="625" customFormat="1" ht="47.25" x14ac:dyDescent="0.25">
      <c r="A419" s="61" t="s">
        <v>146</v>
      </c>
      <c r="B419" s="626" t="s">
        <v>49</v>
      </c>
      <c r="C419" s="2" t="s">
        <v>44</v>
      </c>
      <c r="D419" s="2" t="s">
        <v>12</v>
      </c>
      <c r="E419" s="218" t="s">
        <v>205</v>
      </c>
      <c r="F419" s="219" t="s">
        <v>10</v>
      </c>
      <c r="G419" s="220" t="s">
        <v>437</v>
      </c>
      <c r="H419" s="2"/>
      <c r="I419" s="388">
        <f>SUM(I420:I421)</f>
        <v>90000</v>
      </c>
      <c r="J419" s="388">
        <f>SUM(J420:J421)</f>
        <v>180000</v>
      </c>
      <c r="K419" s="388">
        <f>SUM(K420:K421)</f>
        <v>180000</v>
      </c>
    </row>
    <row r="420" spans="1:13" s="625" customFormat="1" ht="31.5" x14ac:dyDescent="0.25">
      <c r="A420" s="526" t="s">
        <v>484</v>
      </c>
      <c r="B420" s="366" t="s">
        <v>49</v>
      </c>
      <c r="C420" s="5" t="s">
        <v>44</v>
      </c>
      <c r="D420" s="5" t="s">
        <v>12</v>
      </c>
      <c r="E420" s="367" t="s">
        <v>205</v>
      </c>
      <c r="F420" s="297" t="s">
        <v>10</v>
      </c>
      <c r="G420" s="368" t="s">
        <v>437</v>
      </c>
      <c r="H420" s="5" t="s">
        <v>16</v>
      </c>
      <c r="I420" s="516">
        <v>30000</v>
      </c>
      <c r="J420" s="516">
        <v>70000</v>
      </c>
      <c r="K420" s="516">
        <v>70000</v>
      </c>
    </row>
    <row r="421" spans="1:13" s="625" customFormat="1" ht="15.75" x14ac:dyDescent="0.25">
      <c r="A421" s="61" t="s">
        <v>39</v>
      </c>
      <c r="B421" s="366" t="s">
        <v>49</v>
      </c>
      <c r="C421" s="5" t="s">
        <v>44</v>
      </c>
      <c r="D421" s="5" t="s">
        <v>12</v>
      </c>
      <c r="E421" s="367" t="s">
        <v>205</v>
      </c>
      <c r="F421" s="297" t="s">
        <v>10</v>
      </c>
      <c r="G421" s="368" t="s">
        <v>437</v>
      </c>
      <c r="H421" s="556" t="s">
        <v>38</v>
      </c>
      <c r="I421" s="516">
        <v>60000</v>
      </c>
      <c r="J421" s="516">
        <v>110000</v>
      </c>
      <c r="K421" s="516">
        <v>110000</v>
      </c>
    </row>
    <row r="422" spans="1:13" s="43" customFormat="1" ht="31.5" customHeight="1" x14ac:dyDescent="0.25">
      <c r="A422" s="394" t="s">
        <v>51</v>
      </c>
      <c r="B422" s="395" t="s">
        <v>52</v>
      </c>
      <c r="C422" s="396"/>
      <c r="D422" s="397"/>
      <c r="E422" s="398"/>
      <c r="F422" s="399"/>
      <c r="G422" s="400"/>
      <c r="H422" s="401"/>
      <c r="I422" s="402">
        <f>SUM(I423+I458)</f>
        <v>22747105</v>
      </c>
      <c r="J422" s="402">
        <f>SUM(J423+J458)</f>
        <v>19095697</v>
      </c>
      <c r="K422" s="402">
        <f>SUM(K423+K458)</f>
        <v>18749368</v>
      </c>
      <c r="L422" s="443"/>
      <c r="M422" s="443"/>
    </row>
    <row r="423" spans="1:13" s="43" customFormat="1" ht="16.5" customHeight="1" x14ac:dyDescent="0.25">
      <c r="A423" s="276" t="s">
        <v>9</v>
      </c>
      <c r="B423" s="293" t="s">
        <v>52</v>
      </c>
      <c r="C423" s="15" t="s">
        <v>10</v>
      </c>
      <c r="D423" s="15"/>
      <c r="E423" s="287"/>
      <c r="F423" s="288"/>
      <c r="G423" s="289"/>
      <c r="H423" s="15"/>
      <c r="I423" s="385">
        <f>SUM(I424+I443)</f>
        <v>15820529</v>
      </c>
      <c r="J423" s="385">
        <f>SUM(J424+J443)</f>
        <v>13208108</v>
      </c>
      <c r="K423" s="385">
        <f>SUM(K424+K443)</f>
        <v>13208108</v>
      </c>
    </row>
    <row r="424" spans="1:13" ht="31.5" x14ac:dyDescent="0.25">
      <c r="A424" s="97" t="s">
        <v>62</v>
      </c>
      <c r="B424" s="26" t="s">
        <v>52</v>
      </c>
      <c r="C424" s="22" t="s">
        <v>10</v>
      </c>
      <c r="D424" s="22" t="s">
        <v>61</v>
      </c>
      <c r="E424" s="212"/>
      <c r="F424" s="213"/>
      <c r="G424" s="214"/>
      <c r="H424" s="23"/>
      <c r="I424" s="386">
        <f>SUM(I425,I430,I435)</f>
        <v>3088202</v>
      </c>
      <c r="J424" s="386">
        <f>SUM(J425,J430,J435)</f>
        <v>2687269</v>
      </c>
      <c r="K424" s="386">
        <f>SUM(K425,K430,K435)</f>
        <v>2687269</v>
      </c>
    </row>
    <row r="425" spans="1:13" ht="47.25" x14ac:dyDescent="0.25">
      <c r="A425" s="75" t="s">
        <v>90</v>
      </c>
      <c r="B425" s="30" t="s">
        <v>52</v>
      </c>
      <c r="C425" s="28" t="s">
        <v>10</v>
      </c>
      <c r="D425" s="28" t="s">
        <v>61</v>
      </c>
      <c r="E425" s="215" t="s">
        <v>346</v>
      </c>
      <c r="F425" s="216" t="s">
        <v>343</v>
      </c>
      <c r="G425" s="217" t="s">
        <v>344</v>
      </c>
      <c r="H425" s="28"/>
      <c r="I425" s="387">
        <f>SUM(I426)</f>
        <v>304382</v>
      </c>
      <c r="J425" s="387">
        <f t="shared" ref="J425:K428" si="55">SUM(J426)</f>
        <v>278132</v>
      </c>
      <c r="K425" s="387">
        <f t="shared" si="55"/>
        <v>278132</v>
      </c>
    </row>
    <row r="426" spans="1:13" ht="63" x14ac:dyDescent="0.25">
      <c r="A426" s="76" t="s">
        <v>101</v>
      </c>
      <c r="B426" s="53" t="s">
        <v>52</v>
      </c>
      <c r="C426" s="2" t="s">
        <v>10</v>
      </c>
      <c r="D426" s="2" t="s">
        <v>61</v>
      </c>
      <c r="E426" s="218" t="s">
        <v>347</v>
      </c>
      <c r="F426" s="219" t="s">
        <v>343</v>
      </c>
      <c r="G426" s="220" t="s">
        <v>344</v>
      </c>
      <c r="H426" s="44"/>
      <c r="I426" s="388">
        <f>SUM(I427)</f>
        <v>304382</v>
      </c>
      <c r="J426" s="388">
        <f t="shared" si="55"/>
        <v>278132</v>
      </c>
      <c r="K426" s="388">
        <f t="shared" si="55"/>
        <v>278132</v>
      </c>
    </row>
    <row r="427" spans="1:13" ht="47.25" x14ac:dyDescent="0.25">
      <c r="A427" s="76" t="s">
        <v>350</v>
      </c>
      <c r="B427" s="53" t="s">
        <v>52</v>
      </c>
      <c r="C427" s="2" t="s">
        <v>10</v>
      </c>
      <c r="D427" s="2" t="s">
        <v>61</v>
      </c>
      <c r="E427" s="218" t="s">
        <v>347</v>
      </c>
      <c r="F427" s="219" t="s">
        <v>10</v>
      </c>
      <c r="G427" s="220" t="s">
        <v>344</v>
      </c>
      <c r="H427" s="44"/>
      <c r="I427" s="388">
        <f>SUM(I428)</f>
        <v>304382</v>
      </c>
      <c r="J427" s="388">
        <f t="shared" si="55"/>
        <v>278132</v>
      </c>
      <c r="K427" s="388">
        <f t="shared" si="55"/>
        <v>278132</v>
      </c>
    </row>
    <row r="428" spans="1:13" ht="15.75" x14ac:dyDescent="0.25">
      <c r="A428" s="76" t="s">
        <v>92</v>
      </c>
      <c r="B428" s="53" t="s">
        <v>52</v>
      </c>
      <c r="C428" s="2" t="s">
        <v>10</v>
      </c>
      <c r="D428" s="2" t="s">
        <v>61</v>
      </c>
      <c r="E428" s="218" t="s">
        <v>347</v>
      </c>
      <c r="F428" s="219" t="s">
        <v>10</v>
      </c>
      <c r="G428" s="220" t="s">
        <v>349</v>
      </c>
      <c r="H428" s="44"/>
      <c r="I428" s="388">
        <f>SUM(I429)</f>
        <v>304382</v>
      </c>
      <c r="J428" s="388">
        <f t="shared" si="55"/>
        <v>278132</v>
      </c>
      <c r="K428" s="388">
        <f t="shared" si="55"/>
        <v>278132</v>
      </c>
    </row>
    <row r="429" spans="1:13" ht="31.5" x14ac:dyDescent="0.25">
      <c r="A429" s="521" t="s">
        <v>484</v>
      </c>
      <c r="B429" s="277" t="s">
        <v>52</v>
      </c>
      <c r="C429" s="2" t="s">
        <v>10</v>
      </c>
      <c r="D429" s="2" t="s">
        <v>61</v>
      </c>
      <c r="E429" s="218" t="s">
        <v>347</v>
      </c>
      <c r="F429" s="219" t="s">
        <v>10</v>
      </c>
      <c r="G429" s="220" t="s">
        <v>349</v>
      </c>
      <c r="H429" s="2" t="s">
        <v>16</v>
      </c>
      <c r="I429" s="390">
        <v>304382</v>
      </c>
      <c r="J429" s="390">
        <v>278132</v>
      </c>
      <c r="K429" s="390">
        <v>278132</v>
      </c>
    </row>
    <row r="430" spans="1:13" s="37" customFormat="1" ht="78.75" x14ac:dyDescent="0.25">
      <c r="A430" s="75" t="s">
        <v>722</v>
      </c>
      <c r="B430" s="30" t="s">
        <v>52</v>
      </c>
      <c r="C430" s="28" t="s">
        <v>10</v>
      </c>
      <c r="D430" s="28" t="s">
        <v>61</v>
      </c>
      <c r="E430" s="215" t="s">
        <v>177</v>
      </c>
      <c r="F430" s="216" t="s">
        <v>343</v>
      </c>
      <c r="G430" s="217" t="s">
        <v>344</v>
      </c>
      <c r="H430" s="28"/>
      <c r="I430" s="387">
        <f>SUM(I431)</f>
        <v>26400</v>
      </c>
      <c r="J430" s="387">
        <f t="shared" ref="J430:K433" si="56">SUM(J431)</f>
        <v>15120</v>
      </c>
      <c r="K430" s="387">
        <f t="shared" si="56"/>
        <v>15120</v>
      </c>
    </row>
    <row r="431" spans="1:13" s="37" customFormat="1" ht="114.75" customHeight="1" x14ac:dyDescent="0.25">
      <c r="A431" s="76" t="s">
        <v>773</v>
      </c>
      <c r="B431" s="53" t="s">
        <v>52</v>
      </c>
      <c r="C431" s="2" t="s">
        <v>10</v>
      </c>
      <c r="D431" s="2" t="s">
        <v>61</v>
      </c>
      <c r="E431" s="218" t="s">
        <v>179</v>
      </c>
      <c r="F431" s="219" t="s">
        <v>343</v>
      </c>
      <c r="G431" s="220" t="s">
        <v>344</v>
      </c>
      <c r="H431" s="2"/>
      <c r="I431" s="388">
        <f>SUM(I432)</f>
        <v>26400</v>
      </c>
      <c r="J431" s="388">
        <f t="shared" si="56"/>
        <v>15120</v>
      </c>
      <c r="K431" s="388">
        <f t="shared" si="56"/>
        <v>15120</v>
      </c>
    </row>
    <row r="432" spans="1:13" s="37" customFormat="1" ht="47.25" x14ac:dyDescent="0.25">
      <c r="A432" s="76" t="s">
        <v>363</v>
      </c>
      <c r="B432" s="53" t="s">
        <v>52</v>
      </c>
      <c r="C432" s="2" t="s">
        <v>10</v>
      </c>
      <c r="D432" s="2" t="s">
        <v>61</v>
      </c>
      <c r="E432" s="218" t="s">
        <v>179</v>
      </c>
      <c r="F432" s="219" t="s">
        <v>10</v>
      </c>
      <c r="G432" s="220" t="s">
        <v>344</v>
      </c>
      <c r="H432" s="2"/>
      <c r="I432" s="388">
        <f>SUM(I433)</f>
        <v>26400</v>
      </c>
      <c r="J432" s="388">
        <f t="shared" si="56"/>
        <v>15120</v>
      </c>
      <c r="K432" s="388">
        <f t="shared" si="56"/>
        <v>15120</v>
      </c>
    </row>
    <row r="433" spans="1:11" s="37" customFormat="1" ht="31.5" x14ac:dyDescent="0.25">
      <c r="A433" s="3" t="s">
        <v>84</v>
      </c>
      <c r="B433" s="330" t="s">
        <v>52</v>
      </c>
      <c r="C433" s="2" t="s">
        <v>10</v>
      </c>
      <c r="D433" s="2" t="s">
        <v>61</v>
      </c>
      <c r="E433" s="218" t="s">
        <v>179</v>
      </c>
      <c r="F433" s="219" t="s">
        <v>10</v>
      </c>
      <c r="G433" s="220" t="s">
        <v>364</v>
      </c>
      <c r="H433" s="2"/>
      <c r="I433" s="388">
        <f>SUM(I434)</f>
        <v>26400</v>
      </c>
      <c r="J433" s="388">
        <f t="shared" si="56"/>
        <v>15120</v>
      </c>
      <c r="K433" s="388">
        <f t="shared" si="56"/>
        <v>15120</v>
      </c>
    </row>
    <row r="434" spans="1:11" s="37" customFormat="1" ht="31.5" x14ac:dyDescent="0.25">
      <c r="A434" s="521" t="s">
        <v>484</v>
      </c>
      <c r="B434" s="277" t="s">
        <v>52</v>
      </c>
      <c r="C434" s="2" t="s">
        <v>10</v>
      </c>
      <c r="D434" s="2" t="s">
        <v>61</v>
      </c>
      <c r="E434" s="218" t="s">
        <v>179</v>
      </c>
      <c r="F434" s="219" t="s">
        <v>10</v>
      </c>
      <c r="G434" s="220" t="s">
        <v>364</v>
      </c>
      <c r="H434" s="2" t="s">
        <v>16</v>
      </c>
      <c r="I434" s="389">
        <v>26400</v>
      </c>
      <c r="J434" s="389">
        <v>15120</v>
      </c>
      <c r="K434" s="389">
        <v>15120</v>
      </c>
    </row>
    <row r="435" spans="1:11" ht="47.25" x14ac:dyDescent="0.25">
      <c r="A435" s="27" t="s">
        <v>105</v>
      </c>
      <c r="B435" s="30" t="s">
        <v>52</v>
      </c>
      <c r="C435" s="28" t="s">
        <v>10</v>
      </c>
      <c r="D435" s="28" t="s">
        <v>61</v>
      </c>
      <c r="E435" s="215" t="s">
        <v>186</v>
      </c>
      <c r="F435" s="216" t="s">
        <v>343</v>
      </c>
      <c r="G435" s="217" t="s">
        <v>344</v>
      </c>
      <c r="H435" s="28"/>
      <c r="I435" s="387">
        <f>SUM(I436)</f>
        <v>2757420</v>
      </c>
      <c r="J435" s="387">
        <f t="shared" ref="J435:K436" si="57">SUM(J436)</f>
        <v>2394017</v>
      </c>
      <c r="K435" s="387">
        <f t="shared" si="57"/>
        <v>2394017</v>
      </c>
    </row>
    <row r="436" spans="1:11" ht="63" x14ac:dyDescent="0.25">
      <c r="A436" s="3" t="s">
        <v>106</v>
      </c>
      <c r="B436" s="330" t="s">
        <v>52</v>
      </c>
      <c r="C436" s="2" t="s">
        <v>10</v>
      </c>
      <c r="D436" s="2" t="s">
        <v>61</v>
      </c>
      <c r="E436" s="218" t="s">
        <v>187</v>
      </c>
      <c r="F436" s="219" t="s">
        <v>343</v>
      </c>
      <c r="G436" s="220" t="s">
        <v>344</v>
      </c>
      <c r="H436" s="2"/>
      <c r="I436" s="388">
        <f>SUM(I437)</f>
        <v>2757420</v>
      </c>
      <c r="J436" s="388">
        <f t="shared" si="57"/>
        <v>2394017</v>
      </c>
      <c r="K436" s="388">
        <f t="shared" si="57"/>
        <v>2394017</v>
      </c>
    </row>
    <row r="437" spans="1:11" ht="78.75" x14ac:dyDescent="0.25">
      <c r="A437" s="3" t="s">
        <v>365</v>
      </c>
      <c r="B437" s="330" t="s">
        <v>52</v>
      </c>
      <c r="C437" s="2" t="s">
        <v>10</v>
      </c>
      <c r="D437" s="2" t="s">
        <v>61</v>
      </c>
      <c r="E437" s="218" t="s">
        <v>187</v>
      </c>
      <c r="F437" s="219" t="s">
        <v>10</v>
      </c>
      <c r="G437" s="220" t="s">
        <v>344</v>
      </c>
      <c r="H437" s="2"/>
      <c r="I437" s="388">
        <f>SUM(I440+I438)</f>
        <v>2757420</v>
      </c>
      <c r="J437" s="388">
        <f t="shared" ref="J437:K437" si="58">SUM(J440+J438)</f>
        <v>2394017</v>
      </c>
      <c r="K437" s="388">
        <f t="shared" si="58"/>
        <v>2394017</v>
      </c>
    </row>
    <row r="438" spans="1:11" s="655" customFormat="1" ht="47.25" x14ac:dyDescent="0.25">
      <c r="A438" s="3" t="s">
        <v>852</v>
      </c>
      <c r="B438" s="656" t="s">
        <v>52</v>
      </c>
      <c r="C438" s="2" t="s">
        <v>10</v>
      </c>
      <c r="D438" s="2" t="s">
        <v>61</v>
      </c>
      <c r="E438" s="218" t="s">
        <v>187</v>
      </c>
      <c r="F438" s="219" t="s">
        <v>10</v>
      </c>
      <c r="G438" s="220" t="s">
        <v>851</v>
      </c>
      <c r="H438" s="2"/>
      <c r="I438" s="388">
        <f>SUM(I439)</f>
        <v>9466</v>
      </c>
      <c r="J438" s="388">
        <f t="shared" ref="J438:K438" si="59">SUM(J439)</f>
        <v>9466</v>
      </c>
      <c r="K438" s="388">
        <f t="shared" si="59"/>
        <v>9466</v>
      </c>
    </row>
    <row r="439" spans="1:11" s="655" customFormat="1" ht="31.5" x14ac:dyDescent="0.25">
      <c r="A439" s="521" t="s">
        <v>484</v>
      </c>
      <c r="B439" s="656" t="s">
        <v>52</v>
      </c>
      <c r="C439" s="2" t="s">
        <v>10</v>
      </c>
      <c r="D439" s="2" t="s">
        <v>61</v>
      </c>
      <c r="E439" s="218" t="s">
        <v>187</v>
      </c>
      <c r="F439" s="219" t="s">
        <v>10</v>
      </c>
      <c r="G439" s="220" t="s">
        <v>851</v>
      </c>
      <c r="H439" s="2" t="s">
        <v>16</v>
      </c>
      <c r="I439" s="390">
        <v>9466</v>
      </c>
      <c r="J439" s="390">
        <v>9466</v>
      </c>
      <c r="K439" s="390">
        <v>9466</v>
      </c>
    </row>
    <row r="440" spans="1:11" ht="31.5" x14ac:dyDescent="0.25">
      <c r="A440" s="3" t="s">
        <v>67</v>
      </c>
      <c r="B440" s="330" t="s">
        <v>52</v>
      </c>
      <c r="C440" s="2" t="s">
        <v>10</v>
      </c>
      <c r="D440" s="2" t="s">
        <v>61</v>
      </c>
      <c r="E440" s="218" t="s">
        <v>187</v>
      </c>
      <c r="F440" s="219" t="s">
        <v>10</v>
      </c>
      <c r="G440" s="220" t="s">
        <v>348</v>
      </c>
      <c r="H440" s="2"/>
      <c r="I440" s="388">
        <f>SUM(I441:I442)</f>
        <v>2747954</v>
      </c>
      <c r="J440" s="388">
        <f>SUM(J441:J442)</f>
        <v>2384551</v>
      </c>
      <c r="K440" s="388">
        <f>SUM(K441:K442)</f>
        <v>2384551</v>
      </c>
    </row>
    <row r="441" spans="1:11" ht="63" x14ac:dyDescent="0.25">
      <c r="A441" s="84" t="s">
        <v>68</v>
      </c>
      <c r="B441" s="330" t="s">
        <v>52</v>
      </c>
      <c r="C441" s="2" t="s">
        <v>10</v>
      </c>
      <c r="D441" s="2" t="s">
        <v>61</v>
      </c>
      <c r="E441" s="218" t="s">
        <v>187</v>
      </c>
      <c r="F441" s="219" t="s">
        <v>10</v>
      </c>
      <c r="G441" s="220" t="s">
        <v>348</v>
      </c>
      <c r="H441" s="2" t="s">
        <v>13</v>
      </c>
      <c r="I441" s="389">
        <v>2746353</v>
      </c>
      <c r="J441" s="389">
        <v>2382950</v>
      </c>
      <c r="K441" s="389">
        <v>2382950</v>
      </c>
    </row>
    <row r="442" spans="1:11" ht="15.75" x14ac:dyDescent="0.25">
      <c r="A442" s="3" t="s">
        <v>18</v>
      </c>
      <c r="B442" s="330" t="s">
        <v>52</v>
      </c>
      <c r="C442" s="2" t="s">
        <v>10</v>
      </c>
      <c r="D442" s="2" t="s">
        <v>61</v>
      </c>
      <c r="E442" s="218" t="s">
        <v>187</v>
      </c>
      <c r="F442" s="219" t="s">
        <v>10</v>
      </c>
      <c r="G442" s="220" t="s">
        <v>348</v>
      </c>
      <c r="H442" s="2" t="s">
        <v>17</v>
      </c>
      <c r="I442" s="389">
        <v>1601</v>
      </c>
      <c r="J442" s="389">
        <v>1601</v>
      </c>
      <c r="K442" s="389">
        <v>1601</v>
      </c>
    </row>
    <row r="443" spans="1:11" s="506" customFormat="1" ht="15.75" x14ac:dyDescent="0.25">
      <c r="A443" s="21" t="s">
        <v>22</v>
      </c>
      <c r="B443" s="26" t="s">
        <v>52</v>
      </c>
      <c r="C443" s="22" t="s">
        <v>10</v>
      </c>
      <c r="D443" s="22">
        <v>13</v>
      </c>
      <c r="E443" s="263"/>
      <c r="F443" s="264"/>
      <c r="G443" s="265"/>
      <c r="H443" s="22"/>
      <c r="I443" s="386">
        <f t="shared" ref="I443:K445" si="60">SUM(I444)</f>
        <v>12732327</v>
      </c>
      <c r="J443" s="386">
        <f t="shared" si="60"/>
        <v>10520839</v>
      </c>
      <c r="K443" s="386">
        <f t="shared" si="60"/>
        <v>10520839</v>
      </c>
    </row>
    <row r="444" spans="1:11" s="572" customFormat="1" ht="47.25" x14ac:dyDescent="0.25">
      <c r="A444" s="27" t="s">
        <v>105</v>
      </c>
      <c r="B444" s="30" t="s">
        <v>52</v>
      </c>
      <c r="C444" s="28" t="s">
        <v>10</v>
      </c>
      <c r="D444" s="30">
        <v>13</v>
      </c>
      <c r="E444" s="215" t="s">
        <v>186</v>
      </c>
      <c r="F444" s="216" t="s">
        <v>343</v>
      </c>
      <c r="G444" s="217" t="s">
        <v>344</v>
      </c>
      <c r="H444" s="28"/>
      <c r="I444" s="387">
        <f t="shared" si="60"/>
        <v>12732327</v>
      </c>
      <c r="J444" s="387">
        <f t="shared" si="60"/>
        <v>10520839</v>
      </c>
      <c r="K444" s="387">
        <f t="shared" si="60"/>
        <v>10520839</v>
      </c>
    </row>
    <row r="445" spans="1:11" s="572" customFormat="1" ht="63" x14ac:dyDescent="0.25">
      <c r="A445" s="3" t="s">
        <v>106</v>
      </c>
      <c r="B445" s="573" t="s">
        <v>52</v>
      </c>
      <c r="C445" s="2" t="s">
        <v>10</v>
      </c>
      <c r="D445" s="573">
        <v>13</v>
      </c>
      <c r="E445" s="218" t="s">
        <v>187</v>
      </c>
      <c r="F445" s="219" t="s">
        <v>343</v>
      </c>
      <c r="G445" s="220" t="s">
        <v>344</v>
      </c>
      <c r="H445" s="2"/>
      <c r="I445" s="388">
        <f t="shared" si="60"/>
        <v>12732327</v>
      </c>
      <c r="J445" s="388">
        <f t="shared" si="60"/>
        <v>10520839</v>
      </c>
      <c r="K445" s="388">
        <f t="shared" si="60"/>
        <v>10520839</v>
      </c>
    </row>
    <row r="446" spans="1:11" s="572" customFormat="1" ht="78.75" x14ac:dyDescent="0.25">
      <c r="A446" s="3" t="s">
        <v>365</v>
      </c>
      <c r="B446" s="573" t="s">
        <v>52</v>
      </c>
      <c r="C446" s="2" t="s">
        <v>10</v>
      </c>
      <c r="D446" s="573">
        <v>13</v>
      </c>
      <c r="E446" s="218" t="s">
        <v>187</v>
      </c>
      <c r="F446" s="219" t="s">
        <v>10</v>
      </c>
      <c r="G446" s="220" t="s">
        <v>344</v>
      </c>
      <c r="H446" s="2"/>
      <c r="I446" s="388">
        <f>SUM(I449+I447)</f>
        <v>12732327</v>
      </c>
      <c r="J446" s="388">
        <f>SUM(J449+J447)</f>
        <v>10520839</v>
      </c>
      <c r="K446" s="388">
        <f>SUM(K449+K447)</f>
        <v>10520839</v>
      </c>
    </row>
    <row r="447" spans="1:11" s="623" customFormat="1" ht="35.25" customHeight="1" x14ac:dyDescent="0.25">
      <c r="A447" s="61" t="s">
        <v>135</v>
      </c>
      <c r="B447" s="624" t="s">
        <v>52</v>
      </c>
      <c r="C447" s="2" t="s">
        <v>10</v>
      </c>
      <c r="D447" s="624">
        <v>13</v>
      </c>
      <c r="E447" s="218" t="s">
        <v>187</v>
      </c>
      <c r="F447" s="219" t="s">
        <v>10</v>
      </c>
      <c r="G447" s="220" t="s">
        <v>419</v>
      </c>
      <c r="H447" s="2"/>
      <c r="I447" s="388">
        <f>SUM(I448)</f>
        <v>145172</v>
      </c>
      <c r="J447" s="388">
        <f>SUM(J448)</f>
        <v>145172</v>
      </c>
      <c r="K447" s="388">
        <f>SUM(K448)</f>
        <v>145172</v>
      </c>
    </row>
    <row r="448" spans="1:11" s="623" customFormat="1" ht="63" x14ac:dyDescent="0.25">
      <c r="A448" s="101" t="s">
        <v>68</v>
      </c>
      <c r="B448" s="624" t="s">
        <v>52</v>
      </c>
      <c r="C448" s="2" t="s">
        <v>10</v>
      </c>
      <c r="D448" s="624">
        <v>13</v>
      </c>
      <c r="E448" s="218" t="s">
        <v>187</v>
      </c>
      <c r="F448" s="219" t="s">
        <v>10</v>
      </c>
      <c r="G448" s="220" t="s">
        <v>419</v>
      </c>
      <c r="H448" s="2" t="s">
        <v>13</v>
      </c>
      <c r="I448" s="390">
        <v>145172</v>
      </c>
      <c r="J448" s="390">
        <v>145172</v>
      </c>
      <c r="K448" s="390">
        <v>145172</v>
      </c>
    </row>
    <row r="449" spans="1:11" s="572" customFormat="1" ht="31.5" x14ac:dyDescent="0.25">
      <c r="A449" s="3" t="s">
        <v>76</v>
      </c>
      <c r="B449" s="573" t="s">
        <v>52</v>
      </c>
      <c r="C449" s="2" t="s">
        <v>10</v>
      </c>
      <c r="D449" s="573">
        <v>13</v>
      </c>
      <c r="E449" s="218" t="s">
        <v>187</v>
      </c>
      <c r="F449" s="219" t="s">
        <v>10</v>
      </c>
      <c r="G449" s="220" t="s">
        <v>375</v>
      </c>
      <c r="H449" s="2"/>
      <c r="I449" s="388">
        <f>SUM(I450:I453)</f>
        <v>12587155</v>
      </c>
      <c r="J449" s="388">
        <f>SUM(J450:J453)</f>
        <v>10375667</v>
      </c>
      <c r="K449" s="388">
        <f>SUM(K450:K453)</f>
        <v>10375667</v>
      </c>
    </row>
    <row r="450" spans="1:11" s="572" customFormat="1" ht="63" x14ac:dyDescent="0.25">
      <c r="A450" s="84" t="s">
        <v>68</v>
      </c>
      <c r="B450" s="573" t="s">
        <v>52</v>
      </c>
      <c r="C450" s="2" t="s">
        <v>10</v>
      </c>
      <c r="D450" s="573">
        <v>13</v>
      </c>
      <c r="E450" s="218" t="s">
        <v>187</v>
      </c>
      <c r="F450" s="219" t="s">
        <v>10</v>
      </c>
      <c r="G450" s="220" t="s">
        <v>375</v>
      </c>
      <c r="H450" s="2" t="s">
        <v>13</v>
      </c>
      <c r="I450" s="389">
        <v>11284736</v>
      </c>
      <c r="J450" s="389">
        <v>9765967</v>
      </c>
      <c r="K450" s="389">
        <v>9765967</v>
      </c>
    </row>
    <row r="451" spans="1:11" s="572" customFormat="1" ht="31.5" x14ac:dyDescent="0.25">
      <c r="A451" s="521" t="s">
        <v>484</v>
      </c>
      <c r="B451" s="573" t="s">
        <v>52</v>
      </c>
      <c r="C451" s="2" t="s">
        <v>10</v>
      </c>
      <c r="D451" s="573">
        <v>13</v>
      </c>
      <c r="E451" s="218" t="s">
        <v>187</v>
      </c>
      <c r="F451" s="219" t="s">
        <v>10</v>
      </c>
      <c r="G451" s="220" t="s">
        <v>375</v>
      </c>
      <c r="H451" s="2" t="s">
        <v>16</v>
      </c>
      <c r="I451" s="389">
        <v>899631</v>
      </c>
      <c r="J451" s="389">
        <v>606912</v>
      </c>
      <c r="K451" s="389">
        <v>606912</v>
      </c>
    </row>
    <row r="452" spans="1:11" s="665" customFormat="1" ht="31.5" x14ac:dyDescent="0.25">
      <c r="A452" s="61" t="s">
        <v>149</v>
      </c>
      <c r="B452" s="666" t="s">
        <v>52</v>
      </c>
      <c r="C452" s="2" t="s">
        <v>10</v>
      </c>
      <c r="D452" s="666">
        <v>13</v>
      </c>
      <c r="E452" s="218" t="s">
        <v>187</v>
      </c>
      <c r="F452" s="219" t="s">
        <v>10</v>
      </c>
      <c r="G452" s="220" t="s">
        <v>375</v>
      </c>
      <c r="H452" s="2" t="s">
        <v>148</v>
      </c>
      <c r="I452" s="389">
        <v>400000</v>
      </c>
      <c r="J452" s="389"/>
      <c r="K452" s="389"/>
    </row>
    <row r="453" spans="1:11" s="593" customFormat="1" ht="15.75" x14ac:dyDescent="0.25">
      <c r="A453" s="3" t="s">
        <v>18</v>
      </c>
      <c r="B453" s="594" t="s">
        <v>52</v>
      </c>
      <c r="C453" s="2" t="s">
        <v>10</v>
      </c>
      <c r="D453" s="594">
        <v>13</v>
      </c>
      <c r="E453" s="218" t="s">
        <v>187</v>
      </c>
      <c r="F453" s="219" t="s">
        <v>10</v>
      </c>
      <c r="G453" s="220" t="s">
        <v>375</v>
      </c>
      <c r="H453" s="2" t="s">
        <v>17</v>
      </c>
      <c r="I453" s="389">
        <v>2788</v>
      </c>
      <c r="J453" s="389">
        <v>2788</v>
      </c>
      <c r="K453" s="389">
        <v>2788</v>
      </c>
    </row>
    <row r="454" spans="1:11" ht="31.5" hidden="1" x14ac:dyDescent="0.25">
      <c r="A454" s="75" t="s">
        <v>23</v>
      </c>
      <c r="B454" s="30" t="s">
        <v>52</v>
      </c>
      <c r="C454" s="28" t="s">
        <v>10</v>
      </c>
      <c r="D454" s="30">
        <v>13</v>
      </c>
      <c r="E454" s="221" t="s">
        <v>171</v>
      </c>
      <c r="F454" s="222" t="s">
        <v>343</v>
      </c>
      <c r="G454" s="223" t="s">
        <v>344</v>
      </c>
      <c r="H454" s="28"/>
      <c r="I454" s="387">
        <f>SUM(I455)</f>
        <v>0</v>
      </c>
      <c r="J454" s="387">
        <f t="shared" ref="J454:K456" si="61">SUM(J455)</f>
        <v>0</v>
      </c>
      <c r="K454" s="387">
        <f t="shared" si="61"/>
        <v>0</v>
      </c>
    </row>
    <row r="455" spans="1:11" ht="31.5" hidden="1" x14ac:dyDescent="0.25">
      <c r="A455" s="84" t="s">
        <v>75</v>
      </c>
      <c r="B455" s="330" t="s">
        <v>52</v>
      </c>
      <c r="C455" s="2" t="s">
        <v>10</v>
      </c>
      <c r="D455" s="330">
        <v>13</v>
      </c>
      <c r="E455" s="236" t="s">
        <v>172</v>
      </c>
      <c r="F455" s="237" t="s">
        <v>343</v>
      </c>
      <c r="G455" s="238" t="s">
        <v>344</v>
      </c>
      <c r="H455" s="2"/>
      <c r="I455" s="388">
        <f>SUM(I456)</f>
        <v>0</v>
      </c>
      <c r="J455" s="388">
        <f t="shared" si="61"/>
        <v>0</v>
      </c>
      <c r="K455" s="388">
        <f t="shared" si="61"/>
        <v>0</v>
      </c>
    </row>
    <row r="456" spans="1:11" ht="30.75" hidden="1" customHeight="1" x14ac:dyDescent="0.25">
      <c r="A456" s="3" t="s">
        <v>86</v>
      </c>
      <c r="B456" s="330" t="s">
        <v>52</v>
      </c>
      <c r="C456" s="2" t="s">
        <v>10</v>
      </c>
      <c r="D456" s="330">
        <v>13</v>
      </c>
      <c r="E456" s="236" t="s">
        <v>172</v>
      </c>
      <c r="F456" s="237" t="s">
        <v>343</v>
      </c>
      <c r="G456" s="238" t="s">
        <v>372</v>
      </c>
      <c r="H456" s="2"/>
      <c r="I456" s="388">
        <f>SUM(I457)</f>
        <v>0</v>
      </c>
      <c r="J456" s="388">
        <f t="shared" si="61"/>
        <v>0</v>
      </c>
      <c r="K456" s="388">
        <f t="shared" si="61"/>
        <v>0</v>
      </c>
    </row>
    <row r="457" spans="1:11" ht="15.75" hidden="1" customHeight="1" x14ac:dyDescent="0.25">
      <c r="A457" s="3" t="s">
        <v>18</v>
      </c>
      <c r="B457" s="330" t="s">
        <v>52</v>
      </c>
      <c r="C457" s="2" t="s">
        <v>10</v>
      </c>
      <c r="D457" s="330">
        <v>13</v>
      </c>
      <c r="E457" s="236" t="s">
        <v>172</v>
      </c>
      <c r="F457" s="237" t="s">
        <v>343</v>
      </c>
      <c r="G457" s="238" t="s">
        <v>372</v>
      </c>
      <c r="H457" s="2" t="s">
        <v>17</v>
      </c>
      <c r="I457" s="389"/>
      <c r="J457" s="389"/>
      <c r="K457" s="389"/>
    </row>
    <row r="458" spans="1:11" ht="47.25" x14ac:dyDescent="0.25">
      <c r="A458" s="113" t="s">
        <v>45</v>
      </c>
      <c r="B458" s="19" t="s">
        <v>52</v>
      </c>
      <c r="C458" s="19">
        <v>14</v>
      </c>
      <c r="D458" s="19"/>
      <c r="E458" s="245"/>
      <c r="F458" s="246"/>
      <c r="G458" s="247"/>
      <c r="H458" s="15"/>
      <c r="I458" s="385">
        <f>SUM(I459+I465)</f>
        <v>6926576</v>
      </c>
      <c r="J458" s="385">
        <f>SUM(J459+J465)</f>
        <v>5887589</v>
      </c>
      <c r="K458" s="385">
        <f>SUM(K459+K465)</f>
        <v>5541260</v>
      </c>
    </row>
    <row r="459" spans="1:11" ht="31.5" x14ac:dyDescent="0.25">
      <c r="A459" s="109" t="s">
        <v>46</v>
      </c>
      <c r="B459" s="26" t="s">
        <v>52</v>
      </c>
      <c r="C459" s="26">
        <v>14</v>
      </c>
      <c r="D459" s="22" t="s">
        <v>10</v>
      </c>
      <c r="E459" s="212"/>
      <c r="F459" s="213"/>
      <c r="G459" s="214"/>
      <c r="H459" s="22"/>
      <c r="I459" s="386">
        <f>SUM(I460)</f>
        <v>6926576</v>
      </c>
      <c r="J459" s="386">
        <f t="shared" ref="J459:K463" si="62">SUM(J460)</f>
        <v>5887589</v>
      </c>
      <c r="K459" s="386">
        <f t="shared" si="62"/>
        <v>5541260</v>
      </c>
    </row>
    <row r="460" spans="1:11" ht="47.25" x14ac:dyDescent="0.25">
      <c r="A460" s="102" t="s">
        <v>105</v>
      </c>
      <c r="B460" s="30" t="s">
        <v>52</v>
      </c>
      <c r="C460" s="30">
        <v>14</v>
      </c>
      <c r="D460" s="28" t="s">
        <v>10</v>
      </c>
      <c r="E460" s="215" t="s">
        <v>186</v>
      </c>
      <c r="F460" s="216" t="s">
        <v>343</v>
      </c>
      <c r="G460" s="217" t="s">
        <v>344</v>
      </c>
      <c r="H460" s="28"/>
      <c r="I460" s="387">
        <f>SUM(I461)</f>
        <v>6926576</v>
      </c>
      <c r="J460" s="387">
        <f t="shared" si="62"/>
        <v>5887589</v>
      </c>
      <c r="K460" s="387">
        <f t="shared" si="62"/>
        <v>5541260</v>
      </c>
    </row>
    <row r="461" spans="1:11" ht="63" x14ac:dyDescent="0.25">
      <c r="A461" s="101" t="s">
        <v>147</v>
      </c>
      <c r="B461" s="330" t="s">
        <v>52</v>
      </c>
      <c r="C461" s="330">
        <v>14</v>
      </c>
      <c r="D461" s="2" t="s">
        <v>10</v>
      </c>
      <c r="E461" s="218" t="s">
        <v>190</v>
      </c>
      <c r="F461" s="219" t="s">
        <v>343</v>
      </c>
      <c r="G461" s="220" t="s">
        <v>344</v>
      </c>
      <c r="H461" s="2"/>
      <c r="I461" s="388">
        <f>SUM(I462)</f>
        <v>6926576</v>
      </c>
      <c r="J461" s="388">
        <f t="shared" si="62"/>
        <v>5887589</v>
      </c>
      <c r="K461" s="388">
        <f t="shared" si="62"/>
        <v>5541260</v>
      </c>
    </row>
    <row r="462" spans="1:11" ht="34.5" customHeight="1" x14ac:dyDescent="0.25">
      <c r="A462" s="101" t="s">
        <v>438</v>
      </c>
      <c r="B462" s="330" t="s">
        <v>52</v>
      </c>
      <c r="C462" s="330">
        <v>14</v>
      </c>
      <c r="D462" s="2" t="s">
        <v>10</v>
      </c>
      <c r="E462" s="218" t="s">
        <v>190</v>
      </c>
      <c r="F462" s="219" t="s">
        <v>12</v>
      </c>
      <c r="G462" s="220" t="s">
        <v>344</v>
      </c>
      <c r="H462" s="2"/>
      <c r="I462" s="388">
        <f>SUM(I463)</f>
        <v>6926576</v>
      </c>
      <c r="J462" s="388">
        <f t="shared" si="62"/>
        <v>5887589</v>
      </c>
      <c r="K462" s="388">
        <f t="shared" si="62"/>
        <v>5541260</v>
      </c>
    </row>
    <row r="463" spans="1:11" ht="47.25" x14ac:dyDescent="0.25">
      <c r="A463" s="101" t="s">
        <v>440</v>
      </c>
      <c r="B463" s="330" t="s">
        <v>52</v>
      </c>
      <c r="C463" s="330">
        <v>14</v>
      </c>
      <c r="D463" s="2" t="s">
        <v>10</v>
      </c>
      <c r="E463" s="218" t="s">
        <v>190</v>
      </c>
      <c r="F463" s="219" t="s">
        <v>12</v>
      </c>
      <c r="G463" s="220" t="s">
        <v>439</v>
      </c>
      <c r="H463" s="2"/>
      <c r="I463" s="388">
        <f>SUM(I464)</f>
        <v>6926576</v>
      </c>
      <c r="J463" s="388">
        <f t="shared" si="62"/>
        <v>5887589</v>
      </c>
      <c r="K463" s="388">
        <f t="shared" si="62"/>
        <v>5541260</v>
      </c>
    </row>
    <row r="464" spans="1:11" ht="15.75" x14ac:dyDescent="0.25">
      <c r="A464" s="101" t="s">
        <v>20</v>
      </c>
      <c r="B464" s="330" t="s">
        <v>52</v>
      </c>
      <c r="C464" s="330">
        <v>14</v>
      </c>
      <c r="D464" s="2" t="s">
        <v>10</v>
      </c>
      <c r="E464" s="218" t="s">
        <v>190</v>
      </c>
      <c r="F464" s="219" t="s">
        <v>12</v>
      </c>
      <c r="G464" s="220" t="s">
        <v>439</v>
      </c>
      <c r="H464" s="2" t="s">
        <v>59</v>
      </c>
      <c r="I464" s="390">
        <v>6926576</v>
      </c>
      <c r="J464" s="390">
        <v>5887589</v>
      </c>
      <c r="K464" s="390">
        <v>5541260</v>
      </c>
    </row>
    <row r="465" spans="1:13" ht="15.75" hidden="1" x14ac:dyDescent="0.25">
      <c r="A465" s="109" t="s">
        <v>152</v>
      </c>
      <c r="B465" s="26" t="s">
        <v>52</v>
      </c>
      <c r="C465" s="26">
        <v>14</v>
      </c>
      <c r="D465" s="22" t="s">
        <v>15</v>
      </c>
      <c r="E465" s="212"/>
      <c r="F465" s="213"/>
      <c r="G465" s="214"/>
      <c r="H465" s="23"/>
      <c r="I465" s="386">
        <f>SUM(I466)</f>
        <v>0</v>
      </c>
      <c r="J465" s="386">
        <f t="shared" ref="J465:K469" si="63">SUM(J466)</f>
        <v>0</v>
      </c>
      <c r="K465" s="386">
        <f t="shared" si="63"/>
        <v>0</v>
      </c>
    </row>
    <row r="466" spans="1:13" ht="47.25" hidden="1" x14ac:dyDescent="0.25">
      <c r="A466" s="102" t="s">
        <v>105</v>
      </c>
      <c r="B466" s="30" t="s">
        <v>52</v>
      </c>
      <c r="C466" s="30">
        <v>14</v>
      </c>
      <c r="D466" s="28" t="s">
        <v>15</v>
      </c>
      <c r="E466" s="215" t="s">
        <v>186</v>
      </c>
      <c r="F466" s="216" t="s">
        <v>343</v>
      </c>
      <c r="G466" s="217" t="s">
        <v>344</v>
      </c>
      <c r="H466" s="28"/>
      <c r="I466" s="387">
        <f>SUM(I467)</f>
        <v>0</v>
      </c>
      <c r="J466" s="387">
        <f t="shared" si="63"/>
        <v>0</v>
      </c>
      <c r="K466" s="387">
        <f t="shared" si="63"/>
        <v>0</v>
      </c>
    </row>
    <row r="467" spans="1:13" ht="63" hidden="1" x14ac:dyDescent="0.25">
      <c r="A467" s="101" t="s">
        <v>147</v>
      </c>
      <c r="B467" s="330" t="s">
        <v>52</v>
      </c>
      <c r="C467" s="330">
        <v>14</v>
      </c>
      <c r="D467" s="2" t="s">
        <v>15</v>
      </c>
      <c r="E467" s="218" t="s">
        <v>190</v>
      </c>
      <c r="F467" s="219" t="s">
        <v>343</v>
      </c>
      <c r="G467" s="220" t="s">
        <v>344</v>
      </c>
      <c r="H467" s="72"/>
      <c r="I467" s="388">
        <f>SUM(I468)</f>
        <v>0</v>
      </c>
      <c r="J467" s="388">
        <f t="shared" si="63"/>
        <v>0</v>
      </c>
      <c r="K467" s="388">
        <f t="shared" si="63"/>
        <v>0</v>
      </c>
    </row>
    <row r="468" spans="1:13" ht="34.5" hidden="1" customHeight="1" x14ac:dyDescent="0.25">
      <c r="A468" s="336" t="s">
        <v>475</v>
      </c>
      <c r="B468" s="280" t="s">
        <v>52</v>
      </c>
      <c r="C468" s="330">
        <v>14</v>
      </c>
      <c r="D468" s="2" t="s">
        <v>15</v>
      </c>
      <c r="E468" s="257" t="s">
        <v>190</v>
      </c>
      <c r="F468" s="258" t="s">
        <v>19</v>
      </c>
      <c r="G468" s="259" t="s">
        <v>344</v>
      </c>
      <c r="H468" s="337"/>
      <c r="I468" s="388">
        <f>SUM(I469)</f>
        <v>0</v>
      </c>
      <c r="J468" s="388">
        <f t="shared" si="63"/>
        <v>0</v>
      </c>
      <c r="K468" s="388">
        <f t="shared" si="63"/>
        <v>0</v>
      </c>
    </row>
    <row r="469" spans="1:13" ht="31.5" hidden="1" x14ac:dyDescent="0.25">
      <c r="A469" s="104" t="s">
        <v>654</v>
      </c>
      <c r="B469" s="280" t="s">
        <v>52</v>
      </c>
      <c r="C469" s="330">
        <v>14</v>
      </c>
      <c r="D469" s="2" t="s">
        <v>15</v>
      </c>
      <c r="E469" s="257" t="s">
        <v>190</v>
      </c>
      <c r="F469" s="258" t="s">
        <v>19</v>
      </c>
      <c r="G469" s="259" t="s">
        <v>476</v>
      </c>
      <c r="H469" s="337"/>
      <c r="I469" s="388">
        <f>SUM(I470)</f>
        <v>0</v>
      </c>
      <c r="J469" s="388">
        <f t="shared" si="63"/>
        <v>0</v>
      </c>
      <c r="K469" s="388">
        <f t="shared" si="63"/>
        <v>0</v>
      </c>
    </row>
    <row r="470" spans="1:13" ht="15.75" hidden="1" x14ac:dyDescent="0.25">
      <c r="A470" s="111" t="s">
        <v>20</v>
      </c>
      <c r="B470" s="50" t="s">
        <v>52</v>
      </c>
      <c r="C470" s="330">
        <v>14</v>
      </c>
      <c r="D470" s="2" t="s">
        <v>15</v>
      </c>
      <c r="E470" s="257" t="s">
        <v>190</v>
      </c>
      <c r="F470" s="258" t="s">
        <v>19</v>
      </c>
      <c r="G470" s="259" t="s">
        <v>476</v>
      </c>
      <c r="H470" s="36" t="s">
        <v>59</v>
      </c>
      <c r="I470" s="375"/>
      <c r="J470" s="375"/>
      <c r="K470" s="375"/>
    </row>
    <row r="471" spans="1:13" ht="30" customHeight="1" x14ac:dyDescent="0.25">
      <c r="A471" s="411" t="s">
        <v>50</v>
      </c>
      <c r="B471" s="412" t="s">
        <v>798</v>
      </c>
      <c r="C471" s="407"/>
      <c r="D471" s="413"/>
      <c r="E471" s="414"/>
      <c r="F471" s="415"/>
      <c r="G471" s="409"/>
      <c r="H471" s="410"/>
      <c r="I471" s="402">
        <f>SUM(I490+I682+I483+I472)</f>
        <v>347218173</v>
      </c>
      <c r="J471" s="402">
        <f>SUM(J490+J682+J483)</f>
        <v>398040282</v>
      </c>
      <c r="K471" s="402">
        <f>SUM(K490+K682+K483)</f>
        <v>332500194</v>
      </c>
      <c r="L471" s="430"/>
      <c r="M471" s="430"/>
    </row>
    <row r="472" spans="1:13" s="661" customFormat="1" ht="31.5" x14ac:dyDescent="0.25">
      <c r="A472" s="275" t="s">
        <v>64</v>
      </c>
      <c r="B472" s="19" t="s">
        <v>798</v>
      </c>
      <c r="C472" s="15" t="s">
        <v>15</v>
      </c>
      <c r="D472" s="19"/>
      <c r="E472" s="281"/>
      <c r="F472" s="282"/>
      <c r="G472" s="283"/>
      <c r="H472" s="15"/>
      <c r="I472" s="385">
        <f>SUM(I473)</f>
        <v>4455622</v>
      </c>
      <c r="J472" s="385">
        <f t="shared" ref="J472:K475" si="64">SUM(J473)</f>
        <v>0</v>
      </c>
      <c r="K472" s="385">
        <f t="shared" si="64"/>
        <v>0</v>
      </c>
    </row>
    <row r="473" spans="1:13" s="661" customFormat="1" ht="34.5" customHeight="1" x14ac:dyDescent="0.25">
      <c r="A473" s="97" t="s">
        <v>609</v>
      </c>
      <c r="B473" s="26" t="s">
        <v>798</v>
      </c>
      <c r="C473" s="22" t="s">
        <v>15</v>
      </c>
      <c r="D473" s="56" t="s">
        <v>53</v>
      </c>
      <c r="E473" s="290"/>
      <c r="F473" s="291"/>
      <c r="G473" s="292"/>
      <c r="H473" s="22"/>
      <c r="I473" s="386">
        <f>SUM(I474)</f>
        <v>4455622</v>
      </c>
      <c r="J473" s="386">
        <f t="shared" si="64"/>
        <v>0</v>
      </c>
      <c r="K473" s="386">
        <f t="shared" si="64"/>
        <v>0</v>
      </c>
    </row>
    <row r="474" spans="1:13" s="661" customFormat="1" ht="78.75" x14ac:dyDescent="0.25">
      <c r="A474" s="75" t="s">
        <v>722</v>
      </c>
      <c r="B474" s="30" t="s">
        <v>798</v>
      </c>
      <c r="C474" s="28" t="s">
        <v>15</v>
      </c>
      <c r="D474" s="42" t="s">
        <v>53</v>
      </c>
      <c r="E474" s="227" t="s">
        <v>177</v>
      </c>
      <c r="F474" s="228" t="s">
        <v>343</v>
      </c>
      <c r="G474" s="229" t="s">
        <v>344</v>
      </c>
      <c r="H474" s="28"/>
      <c r="I474" s="387">
        <f>SUM(I475)</f>
        <v>4455622</v>
      </c>
      <c r="J474" s="387">
        <f t="shared" si="64"/>
        <v>0</v>
      </c>
      <c r="K474" s="387">
        <f t="shared" si="64"/>
        <v>0</v>
      </c>
    </row>
    <row r="475" spans="1:13" s="661" customFormat="1" ht="129" customHeight="1" x14ac:dyDescent="0.25">
      <c r="A475" s="76" t="s">
        <v>723</v>
      </c>
      <c r="B475" s="53" t="s">
        <v>798</v>
      </c>
      <c r="C475" s="2" t="s">
        <v>15</v>
      </c>
      <c r="D475" s="8" t="s">
        <v>53</v>
      </c>
      <c r="E475" s="251" t="s">
        <v>178</v>
      </c>
      <c r="F475" s="252" t="s">
        <v>343</v>
      </c>
      <c r="G475" s="253" t="s">
        <v>344</v>
      </c>
      <c r="H475" s="2"/>
      <c r="I475" s="388">
        <f>SUM(I476)</f>
        <v>4455622</v>
      </c>
      <c r="J475" s="388">
        <f t="shared" si="64"/>
        <v>0</v>
      </c>
      <c r="K475" s="388">
        <f t="shared" si="64"/>
        <v>0</v>
      </c>
    </row>
    <row r="476" spans="1:13" s="661" customFormat="1" ht="47.25" x14ac:dyDescent="0.25">
      <c r="A476" s="76" t="s">
        <v>376</v>
      </c>
      <c r="B476" s="53" t="s">
        <v>798</v>
      </c>
      <c r="C476" s="2" t="s">
        <v>15</v>
      </c>
      <c r="D476" s="8" t="s">
        <v>53</v>
      </c>
      <c r="E476" s="251" t="s">
        <v>178</v>
      </c>
      <c r="F476" s="252" t="s">
        <v>10</v>
      </c>
      <c r="G476" s="253" t="s">
        <v>344</v>
      </c>
      <c r="H476" s="2"/>
      <c r="I476" s="388">
        <f>SUM(I477+I480)</f>
        <v>4455622</v>
      </c>
      <c r="J476" s="388">
        <f t="shared" ref="J476:K476" si="65">SUM(J477+J480)</f>
        <v>0</v>
      </c>
      <c r="K476" s="388">
        <f t="shared" si="65"/>
        <v>0</v>
      </c>
    </row>
    <row r="477" spans="1:13" s="670" customFormat="1" ht="96.75" customHeight="1" x14ac:dyDescent="0.25">
      <c r="A477" s="103" t="s">
        <v>887</v>
      </c>
      <c r="B477" s="53" t="s">
        <v>798</v>
      </c>
      <c r="C477" s="2" t="s">
        <v>15</v>
      </c>
      <c r="D477" s="8" t="s">
        <v>53</v>
      </c>
      <c r="E477" s="251" t="s">
        <v>178</v>
      </c>
      <c r="F477" s="252" t="s">
        <v>10</v>
      </c>
      <c r="G477" s="253" t="s">
        <v>886</v>
      </c>
      <c r="H477" s="2"/>
      <c r="I477" s="388">
        <f>SUM(I478:I479)</f>
        <v>1891559</v>
      </c>
      <c r="J477" s="388">
        <f t="shared" ref="J477:K477" si="66">SUM(J478:J479)</f>
        <v>0</v>
      </c>
      <c r="K477" s="388">
        <f t="shared" si="66"/>
        <v>0</v>
      </c>
    </row>
    <row r="478" spans="1:13" s="670" customFormat="1" ht="31.5" x14ac:dyDescent="0.25">
      <c r="A478" s="519" t="s">
        <v>484</v>
      </c>
      <c r="B478" s="53" t="s">
        <v>798</v>
      </c>
      <c r="C478" s="2" t="s">
        <v>15</v>
      </c>
      <c r="D478" s="8" t="s">
        <v>53</v>
      </c>
      <c r="E478" s="251" t="s">
        <v>178</v>
      </c>
      <c r="F478" s="252" t="s">
        <v>10</v>
      </c>
      <c r="G478" s="253" t="s">
        <v>886</v>
      </c>
      <c r="H478" s="2" t="s">
        <v>16</v>
      </c>
      <c r="I478" s="390">
        <v>641565</v>
      </c>
      <c r="J478" s="390"/>
      <c r="K478" s="390"/>
    </row>
    <row r="479" spans="1:13" s="670" customFormat="1" ht="31.5" x14ac:dyDescent="0.25">
      <c r="A479" s="76" t="s">
        <v>677</v>
      </c>
      <c r="B479" s="53" t="s">
        <v>798</v>
      </c>
      <c r="C479" s="2" t="s">
        <v>15</v>
      </c>
      <c r="D479" s="8" t="s">
        <v>53</v>
      </c>
      <c r="E479" s="251" t="s">
        <v>178</v>
      </c>
      <c r="F479" s="252" t="s">
        <v>10</v>
      </c>
      <c r="G479" s="253" t="s">
        <v>886</v>
      </c>
      <c r="H479" s="2" t="s">
        <v>678</v>
      </c>
      <c r="I479" s="390">
        <v>1249994</v>
      </c>
      <c r="J479" s="390"/>
      <c r="K479" s="390"/>
    </row>
    <row r="480" spans="1:13" s="661" customFormat="1" ht="78.75" x14ac:dyDescent="0.25">
      <c r="A480" s="630" t="s">
        <v>871</v>
      </c>
      <c r="B480" s="53" t="s">
        <v>798</v>
      </c>
      <c r="C480" s="2" t="s">
        <v>15</v>
      </c>
      <c r="D480" s="8" t="s">
        <v>53</v>
      </c>
      <c r="E480" s="251" t="s">
        <v>178</v>
      </c>
      <c r="F480" s="252" t="s">
        <v>10</v>
      </c>
      <c r="G480" s="253" t="s">
        <v>872</v>
      </c>
      <c r="H480" s="2"/>
      <c r="I480" s="388">
        <f>SUM(I481:I482)</f>
        <v>2564063</v>
      </c>
      <c r="J480" s="388">
        <f t="shared" ref="J480:K480" si="67">SUM(J481:J482)</f>
        <v>0</v>
      </c>
      <c r="K480" s="388">
        <f t="shared" si="67"/>
        <v>0</v>
      </c>
    </row>
    <row r="481" spans="1:14" s="661" customFormat="1" ht="31.5" x14ac:dyDescent="0.25">
      <c r="A481" s="519" t="s">
        <v>484</v>
      </c>
      <c r="B481" s="53" t="s">
        <v>798</v>
      </c>
      <c r="C481" s="2" t="s">
        <v>15</v>
      </c>
      <c r="D481" s="8" t="s">
        <v>53</v>
      </c>
      <c r="E481" s="251" t="s">
        <v>178</v>
      </c>
      <c r="F481" s="252" t="s">
        <v>10</v>
      </c>
      <c r="G481" s="253" t="s">
        <v>872</v>
      </c>
      <c r="H481" s="2" t="s">
        <v>16</v>
      </c>
      <c r="I481" s="390">
        <v>1627682</v>
      </c>
      <c r="J481" s="390"/>
      <c r="K481" s="390"/>
    </row>
    <row r="482" spans="1:14" s="661" customFormat="1" ht="31.5" x14ac:dyDescent="0.25">
      <c r="A482" s="76" t="s">
        <v>677</v>
      </c>
      <c r="B482" s="53" t="s">
        <v>798</v>
      </c>
      <c r="C482" s="2" t="s">
        <v>15</v>
      </c>
      <c r="D482" s="8" t="s">
        <v>53</v>
      </c>
      <c r="E482" s="251" t="s">
        <v>178</v>
      </c>
      <c r="F482" s="252" t="s">
        <v>10</v>
      </c>
      <c r="G482" s="253" t="s">
        <v>872</v>
      </c>
      <c r="H482" s="2" t="s">
        <v>678</v>
      </c>
      <c r="I482" s="390">
        <v>936381</v>
      </c>
      <c r="J482" s="390"/>
      <c r="K482" s="390"/>
    </row>
    <row r="483" spans="1:14" ht="16.5" customHeight="1" x14ac:dyDescent="0.25">
      <c r="A483" s="275" t="s">
        <v>24</v>
      </c>
      <c r="B483" s="19" t="s">
        <v>798</v>
      </c>
      <c r="C483" s="15" t="s">
        <v>19</v>
      </c>
      <c r="D483" s="19"/>
      <c r="E483" s="281"/>
      <c r="F483" s="282"/>
      <c r="G483" s="283"/>
      <c r="H483" s="15"/>
      <c r="I483" s="385">
        <f t="shared" ref="I483:K488" si="68">SUM(I484)</f>
        <v>24000</v>
      </c>
      <c r="J483" s="385">
        <f t="shared" si="68"/>
        <v>50400</v>
      </c>
      <c r="K483" s="385">
        <f t="shared" si="68"/>
        <v>80000</v>
      </c>
    </row>
    <row r="484" spans="1:14" ht="17.25" customHeight="1" x14ac:dyDescent="0.25">
      <c r="A484" s="97" t="s">
        <v>25</v>
      </c>
      <c r="B484" s="26" t="s">
        <v>798</v>
      </c>
      <c r="C484" s="22" t="s">
        <v>19</v>
      </c>
      <c r="D484" s="26">
        <v>12</v>
      </c>
      <c r="E484" s="98"/>
      <c r="F484" s="284"/>
      <c r="G484" s="285"/>
      <c r="H484" s="22"/>
      <c r="I484" s="386">
        <f t="shared" si="68"/>
        <v>24000</v>
      </c>
      <c r="J484" s="386">
        <f t="shared" si="68"/>
        <v>50400</v>
      </c>
      <c r="K484" s="386">
        <f t="shared" si="68"/>
        <v>80000</v>
      </c>
    </row>
    <row r="485" spans="1:14" ht="47.25" x14ac:dyDescent="0.25">
      <c r="A485" s="27" t="s">
        <v>118</v>
      </c>
      <c r="B485" s="30" t="s">
        <v>798</v>
      </c>
      <c r="C485" s="28" t="s">
        <v>19</v>
      </c>
      <c r="D485" s="30">
        <v>12</v>
      </c>
      <c r="E485" s="221" t="s">
        <v>384</v>
      </c>
      <c r="F485" s="222" t="s">
        <v>343</v>
      </c>
      <c r="G485" s="223" t="s">
        <v>344</v>
      </c>
      <c r="H485" s="28"/>
      <c r="I485" s="387">
        <f t="shared" si="68"/>
        <v>24000</v>
      </c>
      <c r="J485" s="387">
        <f t="shared" si="68"/>
        <v>50400</v>
      </c>
      <c r="K485" s="387">
        <f t="shared" si="68"/>
        <v>80000</v>
      </c>
    </row>
    <row r="486" spans="1:14" ht="63" x14ac:dyDescent="0.25">
      <c r="A486" s="7" t="s">
        <v>119</v>
      </c>
      <c r="B486" s="286" t="s">
        <v>798</v>
      </c>
      <c r="C486" s="5" t="s">
        <v>19</v>
      </c>
      <c r="D486" s="344">
        <v>12</v>
      </c>
      <c r="E486" s="236" t="s">
        <v>181</v>
      </c>
      <c r="F486" s="237" t="s">
        <v>343</v>
      </c>
      <c r="G486" s="238" t="s">
        <v>344</v>
      </c>
      <c r="H486" s="2"/>
      <c r="I486" s="388">
        <f t="shared" si="68"/>
        <v>24000</v>
      </c>
      <c r="J486" s="388">
        <f t="shared" si="68"/>
        <v>50400</v>
      </c>
      <c r="K486" s="388">
        <f t="shared" si="68"/>
        <v>80000</v>
      </c>
    </row>
    <row r="487" spans="1:14" ht="35.25" customHeight="1" x14ac:dyDescent="0.25">
      <c r="A487" s="522" t="s">
        <v>385</v>
      </c>
      <c r="B487" s="6" t="s">
        <v>798</v>
      </c>
      <c r="C487" s="5" t="s">
        <v>19</v>
      </c>
      <c r="D487" s="344">
        <v>12</v>
      </c>
      <c r="E487" s="236" t="s">
        <v>181</v>
      </c>
      <c r="F487" s="237" t="s">
        <v>10</v>
      </c>
      <c r="G487" s="238" t="s">
        <v>344</v>
      </c>
      <c r="H487" s="266"/>
      <c r="I487" s="388">
        <f t="shared" si="68"/>
        <v>24000</v>
      </c>
      <c r="J487" s="388">
        <f t="shared" si="68"/>
        <v>50400</v>
      </c>
      <c r="K487" s="388">
        <f t="shared" si="68"/>
        <v>80000</v>
      </c>
    </row>
    <row r="488" spans="1:14" ht="15.75" customHeight="1" x14ac:dyDescent="0.25">
      <c r="A488" s="61" t="s">
        <v>82</v>
      </c>
      <c r="B488" s="330" t="s">
        <v>798</v>
      </c>
      <c r="C488" s="5" t="s">
        <v>19</v>
      </c>
      <c r="D488" s="344">
        <v>12</v>
      </c>
      <c r="E488" s="236" t="s">
        <v>181</v>
      </c>
      <c r="F488" s="237" t="s">
        <v>10</v>
      </c>
      <c r="G488" s="238" t="s">
        <v>386</v>
      </c>
      <c r="H488" s="59"/>
      <c r="I488" s="388">
        <f t="shared" si="68"/>
        <v>24000</v>
      </c>
      <c r="J488" s="388">
        <f t="shared" si="68"/>
        <v>50400</v>
      </c>
      <c r="K488" s="388">
        <f t="shared" si="68"/>
        <v>80000</v>
      </c>
    </row>
    <row r="489" spans="1:14" ht="30" customHeight="1" x14ac:dyDescent="0.25">
      <c r="A489" s="519" t="s">
        <v>484</v>
      </c>
      <c r="B489" s="6" t="s">
        <v>798</v>
      </c>
      <c r="C489" s="5" t="s">
        <v>19</v>
      </c>
      <c r="D489" s="344">
        <v>12</v>
      </c>
      <c r="E489" s="236" t="s">
        <v>181</v>
      </c>
      <c r="F489" s="237" t="s">
        <v>10</v>
      </c>
      <c r="G489" s="238" t="s">
        <v>386</v>
      </c>
      <c r="H489" s="59" t="s">
        <v>16</v>
      </c>
      <c r="I489" s="390">
        <v>24000</v>
      </c>
      <c r="J489" s="390">
        <v>50400</v>
      </c>
      <c r="K489" s="390">
        <v>80000</v>
      </c>
      <c r="L489" s="639"/>
      <c r="M489" s="640"/>
    </row>
    <row r="490" spans="1:14" ht="15.75" x14ac:dyDescent="0.25">
      <c r="A490" s="275" t="s">
        <v>26</v>
      </c>
      <c r="B490" s="19" t="s">
        <v>798</v>
      </c>
      <c r="C490" s="15" t="s">
        <v>28</v>
      </c>
      <c r="D490" s="19"/>
      <c r="E490" s="281"/>
      <c r="F490" s="282"/>
      <c r="G490" s="283"/>
      <c r="H490" s="15"/>
      <c r="I490" s="385">
        <f>SUM(I491+I516+I609+I642)</f>
        <v>340792654</v>
      </c>
      <c r="J490" s="385">
        <f>SUM(J491+J516+J609+J642)</f>
        <v>396390184</v>
      </c>
      <c r="K490" s="385">
        <f>SUM(K491+K516+K609+K642)</f>
        <v>330820496</v>
      </c>
      <c r="L490" s="430"/>
      <c r="M490" s="430"/>
      <c r="N490" s="430"/>
    </row>
    <row r="491" spans="1:14" ht="15.75" x14ac:dyDescent="0.25">
      <c r="A491" s="97" t="s">
        <v>27</v>
      </c>
      <c r="B491" s="26" t="s">
        <v>798</v>
      </c>
      <c r="C491" s="22" t="s">
        <v>28</v>
      </c>
      <c r="D491" s="22" t="s">
        <v>10</v>
      </c>
      <c r="E491" s="263"/>
      <c r="F491" s="264"/>
      <c r="G491" s="265"/>
      <c r="H491" s="22"/>
      <c r="I491" s="386">
        <f>SUM(I492,I511)</f>
        <v>44048897</v>
      </c>
      <c r="J491" s="386">
        <f>SUM(J492,J511)</f>
        <v>41471751</v>
      </c>
      <c r="K491" s="386">
        <f>SUM(K492,K511)</f>
        <v>41471751</v>
      </c>
      <c r="L491" s="430"/>
    </row>
    <row r="492" spans="1:14" ht="31.5" x14ac:dyDescent="0.25">
      <c r="A492" s="27" t="s">
        <v>122</v>
      </c>
      <c r="B492" s="33" t="s">
        <v>798</v>
      </c>
      <c r="C492" s="29" t="s">
        <v>28</v>
      </c>
      <c r="D492" s="29" t="s">
        <v>10</v>
      </c>
      <c r="E492" s="215" t="s">
        <v>397</v>
      </c>
      <c r="F492" s="216" t="s">
        <v>343</v>
      </c>
      <c r="G492" s="217" t="s">
        <v>344</v>
      </c>
      <c r="H492" s="31"/>
      <c r="I492" s="387">
        <f t="shared" ref="I492:K493" si="69">SUM(I493)</f>
        <v>43909217</v>
      </c>
      <c r="J492" s="387">
        <f t="shared" si="69"/>
        <v>41378551</v>
      </c>
      <c r="K492" s="387">
        <f t="shared" si="69"/>
        <v>41378551</v>
      </c>
    </row>
    <row r="493" spans="1:14" ht="47.25" x14ac:dyDescent="0.25">
      <c r="A493" s="3" t="s">
        <v>123</v>
      </c>
      <c r="B493" s="344" t="s">
        <v>798</v>
      </c>
      <c r="C493" s="5" t="s">
        <v>28</v>
      </c>
      <c r="D493" s="5" t="s">
        <v>10</v>
      </c>
      <c r="E493" s="218" t="s">
        <v>193</v>
      </c>
      <c r="F493" s="219" t="s">
        <v>343</v>
      </c>
      <c r="G493" s="220" t="s">
        <v>344</v>
      </c>
      <c r="H493" s="59"/>
      <c r="I493" s="388">
        <f t="shared" si="69"/>
        <v>43909217</v>
      </c>
      <c r="J493" s="388">
        <f t="shared" si="69"/>
        <v>41378551</v>
      </c>
      <c r="K493" s="388">
        <f t="shared" si="69"/>
        <v>41378551</v>
      </c>
    </row>
    <row r="494" spans="1:14" ht="15.75" x14ac:dyDescent="0.25">
      <c r="A494" s="3" t="s">
        <v>398</v>
      </c>
      <c r="B494" s="344" t="s">
        <v>798</v>
      </c>
      <c r="C494" s="5" t="s">
        <v>28</v>
      </c>
      <c r="D494" s="5" t="s">
        <v>10</v>
      </c>
      <c r="E494" s="218" t="s">
        <v>193</v>
      </c>
      <c r="F494" s="219" t="s">
        <v>10</v>
      </c>
      <c r="G494" s="220" t="s">
        <v>344</v>
      </c>
      <c r="H494" s="59"/>
      <c r="I494" s="388">
        <f>SUM(I500+I503+I505+I495+I498+I509)</f>
        <v>43909217</v>
      </c>
      <c r="J494" s="388">
        <f>SUM(J500+J503+J505+J495+J498+J509)</f>
        <v>41378551</v>
      </c>
      <c r="K494" s="388">
        <f>SUM(K500+K503+K505+K495+K498+K509)</f>
        <v>41378551</v>
      </c>
    </row>
    <row r="495" spans="1:14" s="575" customFormat="1" ht="63" x14ac:dyDescent="0.25">
      <c r="A495" s="3" t="s">
        <v>700</v>
      </c>
      <c r="B495" s="577" t="s">
        <v>798</v>
      </c>
      <c r="C495" s="5" t="s">
        <v>28</v>
      </c>
      <c r="D495" s="5" t="s">
        <v>10</v>
      </c>
      <c r="E495" s="218" t="s">
        <v>193</v>
      </c>
      <c r="F495" s="219" t="s">
        <v>10</v>
      </c>
      <c r="G495" s="220" t="s">
        <v>695</v>
      </c>
      <c r="H495" s="59"/>
      <c r="I495" s="388">
        <f>SUM(I496:I497)</f>
        <v>1758188</v>
      </c>
      <c r="J495" s="388">
        <f>SUM(J496:J497)</f>
        <v>1080544</v>
      </c>
      <c r="K495" s="388">
        <f>SUM(K496:K497)</f>
        <v>1080544</v>
      </c>
    </row>
    <row r="496" spans="1:14" s="575" customFormat="1" ht="63" x14ac:dyDescent="0.25">
      <c r="A496" s="101" t="s">
        <v>68</v>
      </c>
      <c r="B496" s="577" t="s">
        <v>798</v>
      </c>
      <c r="C496" s="5" t="s">
        <v>28</v>
      </c>
      <c r="D496" s="5" t="s">
        <v>10</v>
      </c>
      <c r="E496" s="218" t="s">
        <v>193</v>
      </c>
      <c r="F496" s="219" t="s">
        <v>10</v>
      </c>
      <c r="G496" s="220" t="s">
        <v>695</v>
      </c>
      <c r="H496" s="59" t="s">
        <v>13</v>
      </c>
      <c r="I496" s="390">
        <v>913822</v>
      </c>
      <c r="J496" s="390">
        <v>575000</v>
      </c>
      <c r="K496" s="390">
        <v>575000</v>
      </c>
    </row>
    <row r="497" spans="1:11" s="575" customFormat="1" ht="15.75" x14ac:dyDescent="0.25">
      <c r="A497" s="61" t="s">
        <v>39</v>
      </c>
      <c r="B497" s="577" t="s">
        <v>798</v>
      </c>
      <c r="C497" s="5" t="s">
        <v>28</v>
      </c>
      <c r="D497" s="5" t="s">
        <v>10</v>
      </c>
      <c r="E497" s="218" t="s">
        <v>193</v>
      </c>
      <c r="F497" s="219" t="s">
        <v>10</v>
      </c>
      <c r="G497" s="220" t="s">
        <v>695</v>
      </c>
      <c r="H497" s="59" t="s">
        <v>38</v>
      </c>
      <c r="I497" s="390">
        <v>844366</v>
      </c>
      <c r="J497" s="390">
        <v>505544</v>
      </c>
      <c r="K497" s="390">
        <v>505544</v>
      </c>
    </row>
    <row r="498" spans="1:11" s="575" customFormat="1" ht="94.5" hidden="1" x14ac:dyDescent="0.25">
      <c r="A498" s="3" t="s">
        <v>701</v>
      </c>
      <c r="B498" s="577" t="s">
        <v>798</v>
      </c>
      <c r="C498" s="5" t="s">
        <v>28</v>
      </c>
      <c r="D498" s="5" t="s">
        <v>10</v>
      </c>
      <c r="E498" s="218" t="s">
        <v>193</v>
      </c>
      <c r="F498" s="219" t="s">
        <v>10</v>
      </c>
      <c r="G498" s="220" t="s">
        <v>696</v>
      </c>
      <c r="H498" s="59"/>
      <c r="I498" s="388">
        <f>SUM(I499)</f>
        <v>0</v>
      </c>
      <c r="J498" s="388">
        <f>SUM(J499)</f>
        <v>0</v>
      </c>
      <c r="K498" s="388">
        <f>SUM(K499)</f>
        <v>0</v>
      </c>
    </row>
    <row r="499" spans="1:11" s="575" customFormat="1" ht="31.5" hidden="1" x14ac:dyDescent="0.25">
      <c r="A499" s="520" t="s">
        <v>484</v>
      </c>
      <c r="B499" s="577" t="s">
        <v>798</v>
      </c>
      <c r="C499" s="5" t="s">
        <v>28</v>
      </c>
      <c r="D499" s="5" t="s">
        <v>10</v>
      </c>
      <c r="E499" s="218" t="s">
        <v>193</v>
      </c>
      <c r="F499" s="219" t="s">
        <v>10</v>
      </c>
      <c r="G499" s="220" t="s">
        <v>696</v>
      </c>
      <c r="H499" s="59" t="s">
        <v>16</v>
      </c>
      <c r="I499" s="390"/>
      <c r="J499" s="390"/>
      <c r="K499" s="390"/>
    </row>
    <row r="500" spans="1:11" ht="94.5" x14ac:dyDescent="0.25">
      <c r="A500" s="3" t="s">
        <v>399</v>
      </c>
      <c r="B500" s="344" t="s">
        <v>798</v>
      </c>
      <c r="C500" s="5" t="s">
        <v>28</v>
      </c>
      <c r="D500" s="5" t="s">
        <v>10</v>
      </c>
      <c r="E500" s="218" t="s">
        <v>193</v>
      </c>
      <c r="F500" s="219" t="s">
        <v>10</v>
      </c>
      <c r="G500" s="220" t="s">
        <v>400</v>
      </c>
      <c r="H500" s="2"/>
      <c r="I500" s="388">
        <f>SUM(I501:I502)</f>
        <v>24568295</v>
      </c>
      <c r="J500" s="388">
        <f>SUM(J501:J502)</f>
        <v>25150003</v>
      </c>
      <c r="K500" s="388">
        <f>SUM(K501:K502)</f>
        <v>25150003</v>
      </c>
    </row>
    <row r="501" spans="1:11" ht="63" x14ac:dyDescent="0.25">
      <c r="A501" s="101" t="s">
        <v>68</v>
      </c>
      <c r="B501" s="330" t="s">
        <v>798</v>
      </c>
      <c r="C501" s="5" t="s">
        <v>28</v>
      </c>
      <c r="D501" s="5" t="s">
        <v>10</v>
      </c>
      <c r="E501" s="218" t="s">
        <v>193</v>
      </c>
      <c r="F501" s="219" t="s">
        <v>10</v>
      </c>
      <c r="G501" s="220" t="s">
        <v>400</v>
      </c>
      <c r="H501" s="266" t="s">
        <v>13</v>
      </c>
      <c r="I501" s="390">
        <v>24346851</v>
      </c>
      <c r="J501" s="390">
        <v>24928559</v>
      </c>
      <c r="K501" s="390">
        <v>24928559</v>
      </c>
    </row>
    <row r="502" spans="1:11" ht="31.5" x14ac:dyDescent="0.25">
      <c r="A502" s="519" t="s">
        <v>484</v>
      </c>
      <c r="B502" s="6" t="s">
        <v>798</v>
      </c>
      <c r="C502" s="5" t="s">
        <v>28</v>
      </c>
      <c r="D502" s="5" t="s">
        <v>10</v>
      </c>
      <c r="E502" s="218" t="s">
        <v>193</v>
      </c>
      <c r="F502" s="219" t="s">
        <v>10</v>
      </c>
      <c r="G502" s="220" t="s">
        <v>400</v>
      </c>
      <c r="H502" s="266" t="s">
        <v>16</v>
      </c>
      <c r="I502" s="390">
        <v>221444</v>
      </c>
      <c r="J502" s="390">
        <v>221444</v>
      </c>
      <c r="K502" s="390">
        <v>221444</v>
      </c>
    </row>
    <row r="503" spans="1:11" ht="31.5" hidden="1" x14ac:dyDescent="0.25">
      <c r="A503" s="526" t="s">
        <v>481</v>
      </c>
      <c r="B503" s="6" t="s">
        <v>798</v>
      </c>
      <c r="C503" s="5" t="s">
        <v>28</v>
      </c>
      <c r="D503" s="5" t="s">
        <v>10</v>
      </c>
      <c r="E503" s="218" t="s">
        <v>193</v>
      </c>
      <c r="F503" s="219" t="s">
        <v>10</v>
      </c>
      <c r="G503" s="220" t="s">
        <v>480</v>
      </c>
      <c r="H503" s="266"/>
      <c r="I503" s="388">
        <f>SUM(I504)</f>
        <v>0</v>
      </c>
      <c r="J503" s="388">
        <f>SUM(J504)</f>
        <v>0</v>
      </c>
      <c r="K503" s="388">
        <f>SUM(K504)</f>
        <v>0</v>
      </c>
    </row>
    <row r="504" spans="1:11" ht="31.5" hidden="1" x14ac:dyDescent="0.25">
      <c r="A504" s="519" t="s">
        <v>484</v>
      </c>
      <c r="B504" s="6" t="s">
        <v>798</v>
      </c>
      <c r="C504" s="5" t="s">
        <v>28</v>
      </c>
      <c r="D504" s="5" t="s">
        <v>10</v>
      </c>
      <c r="E504" s="218" t="s">
        <v>193</v>
      </c>
      <c r="F504" s="219" t="s">
        <v>10</v>
      </c>
      <c r="G504" s="220" t="s">
        <v>480</v>
      </c>
      <c r="H504" s="266" t="s">
        <v>16</v>
      </c>
      <c r="I504" s="390"/>
      <c r="J504" s="390"/>
      <c r="K504" s="390"/>
    </row>
    <row r="505" spans="1:11" ht="31.5" x14ac:dyDescent="0.25">
      <c r="A505" s="3" t="s">
        <v>76</v>
      </c>
      <c r="B505" s="344" t="s">
        <v>798</v>
      </c>
      <c r="C505" s="5" t="s">
        <v>28</v>
      </c>
      <c r="D505" s="5" t="s">
        <v>10</v>
      </c>
      <c r="E505" s="218" t="s">
        <v>193</v>
      </c>
      <c r="F505" s="219" t="s">
        <v>10</v>
      </c>
      <c r="G505" s="220" t="s">
        <v>375</v>
      </c>
      <c r="H505" s="59"/>
      <c r="I505" s="388">
        <f>SUM(I506:I508)</f>
        <v>17582734</v>
      </c>
      <c r="J505" s="388">
        <f>SUM(J506:J508)</f>
        <v>15148004</v>
      </c>
      <c r="K505" s="388">
        <f>SUM(K506:K508)</f>
        <v>15148004</v>
      </c>
    </row>
    <row r="506" spans="1:11" ht="63" x14ac:dyDescent="0.25">
      <c r="A506" s="101" t="s">
        <v>68</v>
      </c>
      <c r="B506" s="330" t="s">
        <v>798</v>
      </c>
      <c r="C506" s="5" t="s">
        <v>28</v>
      </c>
      <c r="D506" s="5" t="s">
        <v>10</v>
      </c>
      <c r="E506" s="218" t="s">
        <v>193</v>
      </c>
      <c r="F506" s="219" t="s">
        <v>10</v>
      </c>
      <c r="G506" s="220" t="s">
        <v>375</v>
      </c>
      <c r="H506" s="59" t="s">
        <v>13</v>
      </c>
      <c r="I506" s="390">
        <v>8576785</v>
      </c>
      <c r="J506" s="390">
        <v>7543258</v>
      </c>
      <c r="K506" s="390">
        <v>7543258</v>
      </c>
    </row>
    <row r="507" spans="1:11" ht="31.5" x14ac:dyDescent="0.25">
      <c r="A507" s="519" t="s">
        <v>484</v>
      </c>
      <c r="B507" s="6" t="s">
        <v>798</v>
      </c>
      <c r="C507" s="5" t="s">
        <v>28</v>
      </c>
      <c r="D507" s="5" t="s">
        <v>10</v>
      </c>
      <c r="E507" s="218" t="s">
        <v>193</v>
      </c>
      <c r="F507" s="219" t="s">
        <v>10</v>
      </c>
      <c r="G507" s="220" t="s">
        <v>375</v>
      </c>
      <c r="H507" s="59" t="s">
        <v>16</v>
      </c>
      <c r="I507" s="390">
        <v>8540315</v>
      </c>
      <c r="J507" s="390">
        <v>7139112</v>
      </c>
      <c r="K507" s="390">
        <v>7139112</v>
      </c>
    </row>
    <row r="508" spans="1:11" ht="15.75" x14ac:dyDescent="0.25">
      <c r="A508" s="3" t="s">
        <v>18</v>
      </c>
      <c r="B508" s="344" t="s">
        <v>798</v>
      </c>
      <c r="C508" s="5" t="s">
        <v>28</v>
      </c>
      <c r="D508" s="5" t="s">
        <v>10</v>
      </c>
      <c r="E508" s="218" t="s">
        <v>193</v>
      </c>
      <c r="F508" s="219" t="s">
        <v>10</v>
      </c>
      <c r="G508" s="220" t="s">
        <v>375</v>
      </c>
      <c r="H508" s="59" t="s">
        <v>17</v>
      </c>
      <c r="I508" s="390">
        <v>465634</v>
      </c>
      <c r="J508" s="390">
        <v>465634</v>
      </c>
      <c r="K508" s="390">
        <v>465634</v>
      </c>
    </row>
    <row r="509" spans="1:11" s="575" customFormat="1" ht="31.5" hidden="1" x14ac:dyDescent="0.25">
      <c r="A509" s="3" t="s">
        <v>479</v>
      </c>
      <c r="B509" s="577" t="s">
        <v>798</v>
      </c>
      <c r="C509" s="5" t="s">
        <v>28</v>
      </c>
      <c r="D509" s="5" t="s">
        <v>10</v>
      </c>
      <c r="E509" s="218" t="s">
        <v>193</v>
      </c>
      <c r="F509" s="219" t="s">
        <v>10</v>
      </c>
      <c r="G509" s="220" t="s">
        <v>478</v>
      </c>
      <c r="H509" s="59"/>
      <c r="I509" s="388">
        <f>SUM(I510)</f>
        <v>0</v>
      </c>
      <c r="J509" s="388">
        <f>SUM(J510)</f>
        <v>0</v>
      </c>
      <c r="K509" s="388">
        <f>SUM(K510)</f>
        <v>0</v>
      </c>
    </row>
    <row r="510" spans="1:11" s="575" customFormat="1" ht="31.5" hidden="1" x14ac:dyDescent="0.25">
      <c r="A510" s="519" t="s">
        <v>484</v>
      </c>
      <c r="B510" s="577" t="s">
        <v>798</v>
      </c>
      <c r="C510" s="5" t="s">
        <v>28</v>
      </c>
      <c r="D510" s="5" t="s">
        <v>10</v>
      </c>
      <c r="E510" s="218" t="s">
        <v>193</v>
      </c>
      <c r="F510" s="219" t="s">
        <v>10</v>
      </c>
      <c r="G510" s="220" t="s">
        <v>478</v>
      </c>
      <c r="H510" s="59" t="s">
        <v>16</v>
      </c>
      <c r="I510" s="390"/>
      <c r="J510" s="390"/>
      <c r="K510" s="390"/>
    </row>
    <row r="511" spans="1:11" ht="78.75" x14ac:dyDescent="0.25">
      <c r="A511" s="75" t="s">
        <v>722</v>
      </c>
      <c r="B511" s="30" t="s">
        <v>798</v>
      </c>
      <c r="C511" s="28" t="s">
        <v>28</v>
      </c>
      <c r="D511" s="42" t="s">
        <v>10</v>
      </c>
      <c r="E511" s="227" t="s">
        <v>177</v>
      </c>
      <c r="F511" s="228" t="s">
        <v>343</v>
      </c>
      <c r="G511" s="229" t="s">
        <v>344</v>
      </c>
      <c r="H511" s="28"/>
      <c r="I511" s="387">
        <f>SUM(I512)</f>
        <v>139680</v>
      </c>
      <c r="J511" s="387">
        <f t="shared" ref="J511:K514" si="70">SUM(J512)</f>
        <v>93200</v>
      </c>
      <c r="K511" s="387">
        <f t="shared" si="70"/>
        <v>93200</v>
      </c>
    </row>
    <row r="512" spans="1:11" ht="112.5" customHeight="1" x14ac:dyDescent="0.25">
      <c r="A512" s="76" t="s">
        <v>773</v>
      </c>
      <c r="B512" s="53" t="s">
        <v>798</v>
      </c>
      <c r="C512" s="2" t="s">
        <v>28</v>
      </c>
      <c r="D512" s="8" t="s">
        <v>10</v>
      </c>
      <c r="E512" s="251" t="s">
        <v>179</v>
      </c>
      <c r="F512" s="252" t="s">
        <v>343</v>
      </c>
      <c r="G512" s="253" t="s">
        <v>344</v>
      </c>
      <c r="H512" s="2"/>
      <c r="I512" s="388">
        <f>SUM(I513)</f>
        <v>139680</v>
      </c>
      <c r="J512" s="388">
        <f t="shared" si="70"/>
        <v>93200</v>
      </c>
      <c r="K512" s="388">
        <f t="shared" si="70"/>
        <v>93200</v>
      </c>
    </row>
    <row r="513" spans="1:12" ht="47.25" x14ac:dyDescent="0.25">
      <c r="A513" s="76" t="s">
        <v>363</v>
      </c>
      <c r="B513" s="53" t="s">
        <v>798</v>
      </c>
      <c r="C513" s="2" t="s">
        <v>28</v>
      </c>
      <c r="D513" s="8" t="s">
        <v>10</v>
      </c>
      <c r="E513" s="251" t="s">
        <v>179</v>
      </c>
      <c r="F513" s="252" t="s">
        <v>10</v>
      </c>
      <c r="G513" s="253" t="s">
        <v>344</v>
      </c>
      <c r="H513" s="2"/>
      <c r="I513" s="388">
        <f>SUM(I514)</f>
        <v>139680</v>
      </c>
      <c r="J513" s="388">
        <f t="shared" si="70"/>
        <v>93200</v>
      </c>
      <c r="K513" s="388">
        <f t="shared" si="70"/>
        <v>93200</v>
      </c>
    </row>
    <row r="514" spans="1:12" ht="31.5" x14ac:dyDescent="0.25">
      <c r="A514" s="3" t="s">
        <v>84</v>
      </c>
      <c r="B514" s="330" t="s">
        <v>798</v>
      </c>
      <c r="C514" s="2" t="s">
        <v>28</v>
      </c>
      <c r="D514" s="8" t="s">
        <v>10</v>
      </c>
      <c r="E514" s="251" t="s">
        <v>179</v>
      </c>
      <c r="F514" s="252" t="s">
        <v>10</v>
      </c>
      <c r="G514" s="253" t="s">
        <v>364</v>
      </c>
      <c r="H514" s="2"/>
      <c r="I514" s="388">
        <f>SUM(I515)</f>
        <v>139680</v>
      </c>
      <c r="J514" s="388">
        <f t="shared" si="70"/>
        <v>93200</v>
      </c>
      <c r="K514" s="388">
        <f t="shared" si="70"/>
        <v>93200</v>
      </c>
    </row>
    <row r="515" spans="1:12" ht="33.75" customHeight="1" x14ac:dyDescent="0.25">
      <c r="A515" s="521" t="s">
        <v>484</v>
      </c>
      <c r="B515" s="277" t="s">
        <v>798</v>
      </c>
      <c r="C515" s="2" t="s">
        <v>28</v>
      </c>
      <c r="D515" s="8" t="s">
        <v>10</v>
      </c>
      <c r="E515" s="251" t="s">
        <v>179</v>
      </c>
      <c r="F515" s="252" t="s">
        <v>10</v>
      </c>
      <c r="G515" s="253" t="s">
        <v>364</v>
      </c>
      <c r="H515" s="2" t="s">
        <v>16</v>
      </c>
      <c r="I515" s="389">
        <v>139680</v>
      </c>
      <c r="J515" s="389">
        <v>93200</v>
      </c>
      <c r="K515" s="389">
        <v>93200</v>
      </c>
    </row>
    <row r="516" spans="1:12" ht="15.75" x14ac:dyDescent="0.25">
      <c r="A516" s="97" t="s">
        <v>29</v>
      </c>
      <c r="B516" s="26" t="s">
        <v>798</v>
      </c>
      <c r="C516" s="22" t="s">
        <v>28</v>
      </c>
      <c r="D516" s="22" t="s">
        <v>12</v>
      </c>
      <c r="E516" s="263"/>
      <c r="F516" s="264"/>
      <c r="G516" s="265"/>
      <c r="H516" s="22"/>
      <c r="I516" s="386">
        <f>SUM(I517+I599+I604)</f>
        <v>272115102</v>
      </c>
      <c r="J516" s="386">
        <f>SUM(J517+J599+J604)</f>
        <v>335923375</v>
      </c>
      <c r="K516" s="386">
        <f>SUM(K517+K599+K604)</f>
        <v>270353687</v>
      </c>
      <c r="L516" s="430"/>
    </row>
    <row r="517" spans="1:12" ht="31.5" x14ac:dyDescent="0.25">
      <c r="A517" s="27" t="s">
        <v>122</v>
      </c>
      <c r="B517" s="30" t="s">
        <v>798</v>
      </c>
      <c r="C517" s="28" t="s">
        <v>28</v>
      </c>
      <c r="D517" s="28" t="s">
        <v>12</v>
      </c>
      <c r="E517" s="215" t="s">
        <v>397</v>
      </c>
      <c r="F517" s="216" t="s">
        <v>343</v>
      </c>
      <c r="G517" s="217" t="s">
        <v>344</v>
      </c>
      <c r="H517" s="28"/>
      <c r="I517" s="387">
        <f>SUM(I518+I595)</f>
        <v>271032995</v>
      </c>
      <c r="J517" s="387">
        <f>SUM(J518+J595)</f>
        <v>335175873</v>
      </c>
      <c r="K517" s="387">
        <f>SUM(K518+K595)</f>
        <v>269606185</v>
      </c>
    </row>
    <row r="518" spans="1:12" ht="50.25" customHeight="1" x14ac:dyDescent="0.25">
      <c r="A518" s="61" t="s">
        <v>123</v>
      </c>
      <c r="B518" s="330" t="s">
        <v>798</v>
      </c>
      <c r="C518" s="2" t="s">
        <v>28</v>
      </c>
      <c r="D518" s="2" t="s">
        <v>12</v>
      </c>
      <c r="E518" s="218" t="s">
        <v>193</v>
      </c>
      <c r="F518" s="219" t="s">
        <v>343</v>
      </c>
      <c r="G518" s="220" t="s">
        <v>344</v>
      </c>
      <c r="H518" s="2"/>
      <c r="I518" s="388">
        <f>SUM(I519+I585+I588)</f>
        <v>271012192</v>
      </c>
      <c r="J518" s="388">
        <f t="shared" ref="J518:K518" si="71">SUM(J519+J585+J588)</f>
        <v>335132186</v>
      </c>
      <c r="K518" s="388">
        <f t="shared" si="71"/>
        <v>269562498</v>
      </c>
    </row>
    <row r="519" spans="1:12" ht="15.75" x14ac:dyDescent="0.25">
      <c r="A519" s="61" t="s">
        <v>408</v>
      </c>
      <c r="B519" s="330" t="s">
        <v>798</v>
      </c>
      <c r="C519" s="2" t="s">
        <v>28</v>
      </c>
      <c r="D519" s="2" t="s">
        <v>12</v>
      </c>
      <c r="E519" s="218" t="s">
        <v>193</v>
      </c>
      <c r="F519" s="219" t="s">
        <v>12</v>
      </c>
      <c r="G519" s="220" t="s">
        <v>344</v>
      </c>
      <c r="H519" s="2"/>
      <c r="I519" s="388">
        <f>SUM(I525+I530+I535+I558+I563+I541+I572+I578+I576+I580+I533+I561+I552+I537+I539+I566+I568+I520+I523+I583+I544+I554+I570+I546+I548+I550+I528+I556)</f>
        <v>248245601</v>
      </c>
      <c r="J519" s="388">
        <f>SUM(J525+J530+J535+J558+J563+J541+J572+J578+J576+J580+J533+J561+J552+J537+J539+J566+J568+J520+J523+J583+J544+J554+J570)</f>
        <v>243395357</v>
      </c>
      <c r="K519" s="388">
        <f>SUM(K525+K530+K535+K558+K563+K541+K572+K578+K576+K580+K533+K561+K552+K537+K539+K566+K568+K520+K523+K583+K544+K554+K570)</f>
        <v>246721918</v>
      </c>
    </row>
    <row r="520" spans="1:12" s="575" customFormat="1" ht="63" x14ac:dyDescent="0.25">
      <c r="A520" s="3" t="s">
        <v>700</v>
      </c>
      <c r="B520" s="577" t="s">
        <v>798</v>
      </c>
      <c r="C520" s="5" t="s">
        <v>28</v>
      </c>
      <c r="D520" s="2" t="s">
        <v>12</v>
      </c>
      <c r="E520" s="218" t="s">
        <v>193</v>
      </c>
      <c r="F520" s="219" t="s">
        <v>12</v>
      </c>
      <c r="G520" s="220" t="s">
        <v>695</v>
      </c>
      <c r="H520" s="59"/>
      <c r="I520" s="388">
        <f>SUM(I521:I522)</f>
        <v>11065558</v>
      </c>
      <c r="J520" s="388">
        <f>SUM(J521:J522)</f>
        <v>6626063</v>
      </c>
      <c r="K520" s="388">
        <f>SUM(K521:K522)</f>
        <v>6626063</v>
      </c>
    </row>
    <row r="521" spans="1:12" s="575" customFormat="1" ht="63" x14ac:dyDescent="0.25">
      <c r="A521" s="101" t="s">
        <v>68</v>
      </c>
      <c r="B521" s="577" t="s">
        <v>798</v>
      </c>
      <c r="C521" s="5" t="s">
        <v>28</v>
      </c>
      <c r="D521" s="2" t="s">
        <v>12</v>
      </c>
      <c r="E521" s="218" t="s">
        <v>193</v>
      </c>
      <c r="F521" s="219" t="s">
        <v>12</v>
      </c>
      <c r="G521" s="220" t="s">
        <v>695</v>
      </c>
      <c r="H521" s="59" t="s">
        <v>13</v>
      </c>
      <c r="I521" s="390">
        <v>6220000</v>
      </c>
      <c r="J521" s="390">
        <v>4000000</v>
      </c>
      <c r="K521" s="390">
        <v>4000000</v>
      </c>
    </row>
    <row r="522" spans="1:12" s="575" customFormat="1" ht="15.75" x14ac:dyDescent="0.25">
      <c r="A522" s="61" t="s">
        <v>39</v>
      </c>
      <c r="B522" s="577" t="s">
        <v>798</v>
      </c>
      <c r="C522" s="5" t="s">
        <v>28</v>
      </c>
      <c r="D522" s="2" t="s">
        <v>12</v>
      </c>
      <c r="E522" s="218" t="s">
        <v>193</v>
      </c>
      <c r="F522" s="219" t="s">
        <v>12</v>
      </c>
      <c r="G522" s="220" t="s">
        <v>695</v>
      </c>
      <c r="H522" s="59" t="s">
        <v>38</v>
      </c>
      <c r="I522" s="390">
        <v>4845558</v>
      </c>
      <c r="J522" s="390">
        <v>2626063</v>
      </c>
      <c r="K522" s="390">
        <v>2626063</v>
      </c>
    </row>
    <row r="523" spans="1:12" s="575" customFormat="1" ht="96.75" customHeight="1" x14ac:dyDescent="0.25">
      <c r="A523" s="3" t="s">
        <v>816</v>
      </c>
      <c r="B523" s="577" t="s">
        <v>798</v>
      </c>
      <c r="C523" s="5" t="s">
        <v>28</v>
      </c>
      <c r="D523" s="2" t="s">
        <v>12</v>
      </c>
      <c r="E523" s="218" t="s">
        <v>193</v>
      </c>
      <c r="F523" s="219" t="s">
        <v>12</v>
      </c>
      <c r="G523" s="220" t="s">
        <v>696</v>
      </c>
      <c r="H523" s="59"/>
      <c r="I523" s="388">
        <f>SUM(I524)</f>
        <v>300111</v>
      </c>
      <c r="J523" s="388">
        <f>SUM(J524)</f>
        <v>286093</v>
      </c>
      <c r="K523" s="388">
        <f>SUM(K524)</f>
        <v>286093</v>
      </c>
    </row>
    <row r="524" spans="1:12" s="575" customFormat="1" ht="31.5" x14ac:dyDescent="0.25">
      <c r="A524" s="520" t="s">
        <v>484</v>
      </c>
      <c r="B524" s="577" t="s">
        <v>798</v>
      </c>
      <c r="C524" s="5" t="s">
        <v>28</v>
      </c>
      <c r="D524" s="2" t="s">
        <v>12</v>
      </c>
      <c r="E524" s="218" t="s">
        <v>193</v>
      </c>
      <c r="F524" s="219" t="s">
        <v>12</v>
      </c>
      <c r="G524" s="220" t="s">
        <v>696</v>
      </c>
      <c r="H524" s="59" t="s">
        <v>16</v>
      </c>
      <c r="I524" s="390">
        <v>300111</v>
      </c>
      <c r="J524" s="390">
        <v>286093</v>
      </c>
      <c r="K524" s="390">
        <v>286093</v>
      </c>
    </row>
    <row r="525" spans="1:12" ht="94.5" x14ac:dyDescent="0.25">
      <c r="A525" s="527" t="s">
        <v>125</v>
      </c>
      <c r="B525" s="330" t="s">
        <v>798</v>
      </c>
      <c r="C525" s="2" t="s">
        <v>28</v>
      </c>
      <c r="D525" s="2" t="s">
        <v>12</v>
      </c>
      <c r="E525" s="218" t="s">
        <v>193</v>
      </c>
      <c r="F525" s="219" t="s">
        <v>12</v>
      </c>
      <c r="G525" s="220" t="s">
        <v>401</v>
      </c>
      <c r="H525" s="2"/>
      <c r="I525" s="388">
        <f>SUM(I526:I527)</f>
        <v>195998171</v>
      </c>
      <c r="J525" s="388">
        <f>SUM(J526:J527)</f>
        <v>202552262</v>
      </c>
      <c r="K525" s="388">
        <f>SUM(K526:K527)</f>
        <v>202552262</v>
      </c>
    </row>
    <row r="526" spans="1:12" ht="63" x14ac:dyDescent="0.25">
      <c r="A526" s="101" t="s">
        <v>68</v>
      </c>
      <c r="B526" s="330" t="s">
        <v>798</v>
      </c>
      <c r="C526" s="2" t="s">
        <v>28</v>
      </c>
      <c r="D526" s="2" t="s">
        <v>12</v>
      </c>
      <c r="E526" s="218" t="s">
        <v>193</v>
      </c>
      <c r="F526" s="219" t="s">
        <v>12</v>
      </c>
      <c r="G526" s="220" t="s">
        <v>401</v>
      </c>
      <c r="H526" s="2" t="s">
        <v>13</v>
      </c>
      <c r="I526" s="390">
        <v>189919184</v>
      </c>
      <c r="J526" s="390">
        <v>196473275</v>
      </c>
      <c r="K526" s="390">
        <v>196473275</v>
      </c>
    </row>
    <row r="527" spans="1:12" ht="31.5" x14ac:dyDescent="0.25">
      <c r="A527" s="519" t="s">
        <v>484</v>
      </c>
      <c r="B527" s="6" t="s">
        <v>798</v>
      </c>
      <c r="C527" s="2" t="s">
        <v>28</v>
      </c>
      <c r="D527" s="2" t="s">
        <v>12</v>
      </c>
      <c r="E527" s="218" t="s">
        <v>193</v>
      </c>
      <c r="F527" s="219" t="s">
        <v>12</v>
      </c>
      <c r="G527" s="220" t="s">
        <v>401</v>
      </c>
      <c r="H527" s="2" t="s">
        <v>16</v>
      </c>
      <c r="I527" s="390">
        <v>6078987</v>
      </c>
      <c r="J527" s="390">
        <v>6078987</v>
      </c>
      <c r="K527" s="390">
        <v>6078987</v>
      </c>
    </row>
    <row r="528" spans="1:12" s="629" customFormat="1" ht="31.5" hidden="1" x14ac:dyDescent="0.25">
      <c r="A528" s="526" t="s">
        <v>784</v>
      </c>
      <c r="B528" s="6" t="s">
        <v>798</v>
      </c>
      <c r="C528" s="2" t="s">
        <v>28</v>
      </c>
      <c r="D528" s="2" t="s">
        <v>12</v>
      </c>
      <c r="E528" s="218" t="s">
        <v>193</v>
      </c>
      <c r="F528" s="219" t="s">
        <v>12</v>
      </c>
      <c r="G528" s="220" t="s">
        <v>783</v>
      </c>
      <c r="H528" s="2"/>
      <c r="I528" s="388">
        <f>SUM(I529)</f>
        <v>0</v>
      </c>
      <c r="J528" s="388">
        <f>SUM(J529)</f>
        <v>0</v>
      </c>
      <c r="K528" s="388">
        <f>SUM(K529)</f>
        <v>0</v>
      </c>
    </row>
    <row r="529" spans="1:11" s="629" customFormat="1" ht="31.5" hidden="1" x14ac:dyDescent="0.25">
      <c r="A529" s="519" t="s">
        <v>484</v>
      </c>
      <c r="B529" s="6" t="s">
        <v>798</v>
      </c>
      <c r="C529" s="2" t="s">
        <v>28</v>
      </c>
      <c r="D529" s="2" t="s">
        <v>12</v>
      </c>
      <c r="E529" s="218" t="s">
        <v>193</v>
      </c>
      <c r="F529" s="219" t="s">
        <v>12</v>
      </c>
      <c r="G529" s="220" t="s">
        <v>783</v>
      </c>
      <c r="H529" s="2" t="s">
        <v>16</v>
      </c>
      <c r="I529" s="390"/>
      <c r="J529" s="390"/>
      <c r="K529" s="390"/>
    </row>
    <row r="530" spans="1:11" ht="31.5" x14ac:dyDescent="0.25">
      <c r="A530" s="526" t="s">
        <v>491</v>
      </c>
      <c r="B530" s="6" t="s">
        <v>798</v>
      </c>
      <c r="C530" s="2" t="s">
        <v>28</v>
      </c>
      <c r="D530" s="2" t="s">
        <v>12</v>
      </c>
      <c r="E530" s="218" t="s">
        <v>193</v>
      </c>
      <c r="F530" s="219" t="s">
        <v>12</v>
      </c>
      <c r="G530" s="220" t="s">
        <v>490</v>
      </c>
      <c r="H530" s="2"/>
      <c r="I530" s="388">
        <f>SUM(I531:I532)</f>
        <v>42919</v>
      </c>
      <c r="J530" s="388">
        <f>SUM(J531:J532)</f>
        <v>42919</v>
      </c>
      <c r="K530" s="388">
        <f>SUM(K531:K532)</f>
        <v>42919</v>
      </c>
    </row>
    <row r="531" spans="1:11" ht="63" x14ac:dyDescent="0.25">
      <c r="A531" s="101" t="s">
        <v>68</v>
      </c>
      <c r="B531" s="6" t="s">
        <v>798</v>
      </c>
      <c r="C531" s="2" t="s">
        <v>28</v>
      </c>
      <c r="D531" s="2" t="s">
        <v>12</v>
      </c>
      <c r="E531" s="218" t="s">
        <v>193</v>
      </c>
      <c r="F531" s="219" t="s">
        <v>12</v>
      </c>
      <c r="G531" s="220" t="s">
        <v>490</v>
      </c>
      <c r="H531" s="2" t="s">
        <v>13</v>
      </c>
      <c r="I531" s="390">
        <v>29659</v>
      </c>
      <c r="J531" s="390">
        <v>29659</v>
      </c>
      <c r="K531" s="390">
        <v>29659</v>
      </c>
    </row>
    <row r="532" spans="1:11" ht="15.75" x14ac:dyDescent="0.25">
      <c r="A532" s="61" t="s">
        <v>39</v>
      </c>
      <c r="B532" s="6" t="s">
        <v>798</v>
      </c>
      <c r="C532" s="2" t="s">
        <v>28</v>
      </c>
      <c r="D532" s="2" t="s">
        <v>12</v>
      </c>
      <c r="E532" s="218" t="s">
        <v>193</v>
      </c>
      <c r="F532" s="219" t="s">
        <v>12</v>
      </c>
      <c r="G532" s="220" t="s">
        <v>490</v>
      </c>
      <c r="H532" s="2" t="s">
        <v>38</v>
      </c>
      <c r="I532" s="390">
        <v>13260</v>
      </c>
      <c r="J532" s="390">
        <v>13260</v>
      </c>
      <c r="K532" s="390">
        <v>13260</v>
      </c>
    </row>
    <row r="533" spans="1:11" ht="47.25" x14ac:dyDescent="0.25">
      <c r="A533" s="527" t="s">
        <v>563</v>
      </c>
      <c r="B533" s="6" t="s">
        <v>798</v>
      </c>
      <c r="C533" s="2" t="s">
        <v>28</v>
      </c>
      <c r="D533" s="2" t="s">
        <v>12</v>
      </c>
      <c r="E533" s="218" t="s">
        <v>193</v>
      </c>
      <c r="F533" s="219" t="s">
        <v>12</v>
      </c>
      <c r="G533" s="220" t="s">
        <v>562</v>
      </c>
      <c r="H533" s="2"/>
      <c r="I533" s="388">
        <f>SUM(I534)</f>
        <v>335285</v>
      </c>
      <c r="J533" s="388">
        <f>SUM(J534)</f>
        <v>335285</v>
      </c>
      <c r="K533" s="388">
        <f>SUM(K534)</f>
        <v>335285</v>
      </c>
    </row>
    <row r="534" spans="1:11" ht="31.5" x14ac:dyDescent="0.25">
      <c r="A534" s="519" t="s">
        <v>484</v>
      </c>
      <c r="B534" s="6" t="s">
        <v>798</v>
      </c>
      <c r="C534" s="2" t="s">
        <v>28</v>
      </c>
      <c r="D534" s="2" t="s">
        <v>12</v>
      </c>
      <c r="E534" s="218" t="s">
        <v>193</v>
      </c>
      <c r="F534" s="219" t="s">
        <v>12</v>
      </c>
      <c r="G534" s="220" t="s">
        <v>562</v>
      </c>
      <c r="H534" s="2" t="s">
        <v>16</v>
      </c>
      <c r="I534" s="390">
        <v>335285</v>
      </c>
      <c r="J534" s="390">
        <v>335285</v>
      </c>
      <c r="K534" s="390">
        <v>335285</v>
      </c>
    </row>
    <row r="535" spans="1:11" ht="63" x14ac:dyDescent="0.25">
      <c r="A535" s="526" t="s">
        <v>534</v>
      </c>
      <c r="B535" s="6" t="s">
        <v>798</v>
      </c>
      <c r="C535" s="2" t="s">
        <v>28</v>
      </c>
      <c r="D535" s="2" t="s">
        <v>12</v>
      </c>
      <c r="E535" s="218" t="s">
        <v>193</v>
      </c>
      <c r="F535" s="219" t="s">
        <v>12</v>
      </c>
      <c r="G535" s="220" t="s">
        <v>489</v>
      </c>
      <c r="H535" s="2"/>
      <c r="I535" s="388">
        <f>SUM(I536)</f>
        <v>660132</v>
      </c>
      <c r="J535" s="388">
        <f>SUM(J536)</f>
        <v>454263</v>
      </c>
      <c r="K535" s="388">
        <f>SUM(K536)</f>
        <v>454263</v>
      </c>
    </row>
    <row r="536" spans="1:11" ht="31.5" x14ac:dyDescent="0.25">
      <c r="A536" s="519" t="s">
        <v>484</v>
      </c>
      <c r="B536" s="6" t="s">
        <v>798</v>
      </c>
      <c r="C536" s="2" t="s">
        <v>28</v>
      </c>
      <c r="D536" s="2" t="s">
        <v>12</v>
      </c>
      <c r="E536" s="218" t="s">
        <v>193</v>
      </c>
      <c r="F536" s="219" t="s">
        <v>12</v>
      </c>
      <c r="G536" s="220" t="s">
        <v>489</v>
      </c>
      <c r="H536" s="2" t="s">
        <v>16</v>
      </c>
      <c r="I536" s="390">
        <v>660132</v>
      </c>
      <c r="J536" s="390">
        <v>454263</v>
      </c>
      <c r="K536" s="390">
        <v>454263</v>
      </c>
    </row>
    <row r="537" spans="1:11" s="478" customFormat="1" ht="50.25" hidden="1" customHeight="1" x14ac:dyDescent="0.25">
      <c r="A537" s="595" t="s">
        <v>799</v>
      </c>
      <c r="B537" s="6" t="s">
        <v>798</v>
      </c>
      <c r="C537" s="2" t="s">
        <v>28</v>
      </c>
      <c r="D537" s="2" t="s">
        <v>12</v>
      </c>
      <c r="E537" s="218" t="s">
        <v>193</v>
      </c>
      <c r="F537" s="219" t="s">
        <v>12</v>
      </c>
      <c r="G537" s="220" t="s">
        <v>626</v>
      </c>
      <c r="H537" s="2"/>
      <c r="I537" s="388">
        <f>SUM(I538)</f>
        <v>0</v>
      </c>
      <c r="J537" s="388">
        <f>SUM(J538)</f>
        <v>0</v>
      </c>
      <c r="K537" s="388">
        <f>SUM(K538)</f>
        <v>0</v>
      </c>
    </row>
    <row r="538" spans="1:11" s="478" customFormat="1" ht="31.5" hidden="1" x14ac:dyDescent="0.25">
      <c r="A538" s="524" t="s">
        <v>484</v>
      </c>
      <c r="B538" s="6" t="s">
        <v>798</v>
      </c>
      <c r="C538" s="2" t="s">
        <v>28</v>
      </c>
      <c r="D538" s="2" t="s">
        <v>12</v>
      </c>
      <c r="E538" s="218" t="s">
        <v>193</v>
      </c>
      <c r="F538" s="219" t="s">
        <v>12</v>
      </c>
      <c r="G538" s="220" t="s">
        <v>626</v>
      </c>
      <c r="H538" s="2" t="s">
        <v>16</v>
      </c>
      <c r="I538" s="390"/>
      <c r="J538" s="390"/>
      <c r="K538" s="390"/>
    </row>
    <row r="539" spans="1:11" s="480" customFormat="1" ht="47.25" hidden="1" x14ac:dyDescent="0.25">
      <c r="A539" s="595" t="s">
        <v>800</v>
      </c>
      <c r="B539" s="6" t="s">
        <v>798</v>
      </c>
      <c r="C539" s="2" t="s">
        <v>28</v>
      </c>
      <c r="D539" s="2" t="s">
        <v>12</v>
      </c>
      <c r="E539" s="218" t="s">
        <v>193</v>
      </c>
      <c r="F539" s="219" t="s">
        <v>12</v>
      </c>
      <c r="G539" s="220" t="s">
        <v>627</v>
      </c>
      <c r="H539" s="2"/>
      <c r="I539" s="388">
        <f>SUM(I540)</f>
        <v>0</v>
      </c>
      <c r="J539" s="388">
        <f>SUM(J540)</f>
        <v>0</v>
      </c>
      <c r="K539" s="388">
        <f>SUM(K540)</f>
        <v>0</v>
      </c>
    </row>
    <row r="540" spans="1:11" s="480" customFormat="1" ht="31.5" hidden="1" x14ac:dyDescent="0.25">
      <c r="A540" s="519" t="s">
        <v>484</v>
      </c>
      <c r="B540" s="6" t="s">
        <v>798</v>
      </c>
      <c r="C540" s="2" t="s">
        <v>28</v>
      </c>
      <c r="D540" s="2" t="s">
        <v>12</v>
      </c>
      <c r="E540" s="218" t="s">
        <v>193</v>
      </c>
      <c r="F540" s="219" t="s">
        <v>12</v>
      </c>
      <c r="G540" s="220" t="s">
        <v>627</v>
      </c>
      <c r="H540" s="2" t="s">
        <v>16</v>
      </c>
      <c r="I540" s="390"/>
      <c r="J540" s="390"/>
      <c r="K540" s="390"/>
    </row>
    <row r="541" spans="1:11" ht="47.25" x14ac:dyDescent="0.25">
      <c r="A541" s="528" t="s">
        <v>599</v>
      </c>
      <c r="B541" s="330" t="s">
        <v>798</v>
      </c>
      <c r="C541" s="5" t="s">
        <v>28</v>
      </c>
      <c r="D541" s="5" t="s">
        <v>12</v>
      </c>
      <c r="E541" s="218" t="s">
        <v>193</v>
      </c>
      <c r="F541" s="219" t="s">
        <v>12</v>
      </c>
      <c r="G541" s="220" t="s">
        <v>598</v>
      </c>
      <c r="H541" s="2"/>
      <c r="I541" s="388">
        <f>SUM(I542:I543)</f>
        <v>6248616</v>
      </c>
      <c r="J541" s="388">
        <f>SUM(J542:J543)</f>
        <v>5682112</v>
      </c>
      <c r="K541" s="388">
        <f>SUM(K542:K543)</f>
        <v>5772087</v>
      </c>
    </row>
    <row r="542" spans="1:11" ht="31.5" x14ac:dyDescent="0.25">
      <c r="A542" s="519" t="s">
        <v>484</v>
      </c>
      <c r="B542" s="330" t="s">
        <v>798</v>
      </c>
      <c r="C542" s="5" t="s">
        <v>28</v>
      </c>
      <c r="D542" s="5" t="s">
        <v>12</v>
      </c>
      <c r="E542" s="218" t="s">
        <v>193</v>
      </c>
      <c r="F542" s="219" t="s">
        <v>12</v>
      </c>
      <c r="G542" s="220" t="s">
        <v>598</v>
      </c>
      <c r="H542" s="2" t="s">
        <v>16</v>
      </c>
      <c r="I542" s="390">
        <v>6248616</v>
      </c>
      <c r="J542" s="390">
        <v>5682112</v>
      </c>
      <c r="K542" s="390">
        <v>5772087</v>
      </c>
    </row>
    <row r="543" spans="1:11" s="633" customFormat="1" ht="15.75" hidden="1" x14ac:dyDescent="0.25">
      <c r="A543" s="61" t="s">
        <v>39</v>
      </c>
      <c r="B543" s="634" t="s">
        <v>798</v>
      </c>
      <c r="C543" s="5" t="s">
        <v>28</v>
      </c>
      <c r="D543" s="5" t="s">
        <v>12</v>
      </c>
      <c r="E543" s="218" t="s">
        <v>193</v>
      </c>
      <c r="F543" s="219" t="s">
        <v>12</v>
      </c>
      <c r="G543" s="220" t="s">
        <v>598</v>
      </c>
      <c r="H543" s="2" t="s">
        <v>38</v>
      </c>
      <c r="I543" s="390"/>
      <c r="J543" s="390"/>
      <c r="K543" s="390"/>
    </row>
    <row r="544" spans="1:11" s="593" customFormat="1" ht="63" hidden="1" x14ac:dyDescent="0.25">
      <c r="A544" s="509" t="s">
        <v>746</v>
      </c>
      <c r="B544" s="594" t="s">
        <v>798</v>
      </c>
      <c r="C544" s="5" t="s">
        <v>28</v>
      </c>
      <c r="D544" s="5" t="s">
        <v>12</v>
      </c>
      <c r="E544" s="218" t="s">
        <v>193</v>
      </c>
      <c r="F544" s="219" t="s">
        <v>12</v>
      </c>
      <c r="G544" s="220" t="s">
        <v>742</v>
      </c>
      <c r="H544" s="2"/>
      <c r="I544" s="388">
        <f>SUM(I545)</f>
        <v>0</v>
      </c>
      <c r="J544" s="388">
        <f>SUM(J545)</f>
        <v>0</v>
      </c>
      <c r="K544" s="388">
        <f>SUM(K545)</f>
        <v>0</v>
      </c>
    </row>
    <row r="545" spans="1:12" s="593" customFormat="1" ht="31.5" hidden="1" x14ac:dyDescent="0.25">
      <c r="A545" s="508" t="s">
        <v>484</v>
      </c>
      <c r="B545" s="594" t="s">
        <v>798</v>
      </c>
      <c r="C545" s="5" t="s">
        <v>28</v>
      </c>
      <c r="D545" s="5" t="s">
        <v>12</v>
      </c>
      <c r="E545" s="218" t="s">
        <v>193</v>
      </c>
      <c r="F545" s="219" t="s">
        <v>12</v>
      </c>
      <c r="G545" s="220" t="s">
        <v>742</v>
      </c>
      <c r="H545" s="2" t="s">
        <v>16</v>
      </c>
      <c r="I545" s="390"/>
      <c r="J545" s="390"/>
      <c r="K545" s="390"/>
      <c r="L545" s="638"/>
    </row>
    <row r="546" spans="1:12" s="613" customFormat="1" ht="63" hidden="1" x14ac:dyDescent="0.25">
      <c r="A546" s="509" t="s">
        <v>747</v>
      </c>
      <c r="B546" s="615" t="s">
        <v>798</v>
      </c>
      <c r="C546" s="5" t="s">
        <v>28</v>
      </c>
      <c r="D546" s="5" t="s">
        <v>12</v>
      </c>
      <c r="E546" s="218" t="s">
        <v>193</v>
      </c>
      <c r="F546" s="219" t="s">
        <v>12</v>
      </c>
      <c r="G546" s="220" t="s">
        <v>743</v>
      </c>
      <c r="H546" s="2"/>
      <c r="I546" s="388">
        <f>SUM(I547)</f>
        <v>0</v>
      </c>
      <c r="J546" s="388">
        <f>SUM(J547)</f>
        <v>0</v>
      </c>
      <c r="K546" s="388">
        <f>SUM(K547)</f>
        <v>0</v>
      </c>
    </row>
    <row r="547" spans="1:12" s="613" customFormat="1" ht="31.5" hidden="1" x14ac:dyDescent="0.25">
      <c r="A547" s="508" t="s">
        <v>484</v>
      </c>
      <c r="B547" s="615" t="s">
        <v>798</v>
      </c>
      <c r="C547" s="5" t="s">
        <v>28</v>
      </c>
      <c r="D547" s="5" t="s">
        <v>12</v>
      </c>
      <c r="E547" s="218" t="s">
        <v>193</v>
      </c>
      <c r="F547" s="219" t="s">
        <v>12</v>
      </c>
      <c r="G547" s="220" t="s">
        <v>743</v>
      </c>
      <c r="H547" s="2" t="s">
        <v>16</v>
      </c>
      <c r="I547" s="390"/>
      <c r="J547" s="390"/>
      <c r="K547" s="390"/>
      <c r="L547" s="638"/>
    </row>
    <row r="548" spans="1:12" s="613" customFormat="1" ht="78.75" hidden="1" x14ac:dyDescent="0.25">
      <c r="A548" s="509" t="s">
        <v>748</v>
      </c>
      <c r="B548" s="615" t="s">
        <v>798</v>
      </c>
      <c r="C548" s="5" t="s">
        <v>28</v>
      </c>
      <c r="D548" s="5" t="s">
        <v>12</v>
      </c>
      <c r="E548" s="218" t="s">
        <v>193</v>
      </c>
      <c r="F548" s="219" t="s">
        <v>12</v>
      </c>
      <c r="G548" s="220" t="s">
        <v>744</v>
      </c>
      <c r="H548" s="2"/>
      <c r="I548" s="388">
        <f>SUM(I549)</f>
        <v>0</v>
      </c>
      <c r="J548" s="388">
        <f>SUM(J549)</f>
        <v>0</v>
      </c>
      <c r="K548" s="388">
        <f>SUM(K549)</f>
        <v>0</v>
      </c>
    </row>
    <row r="549" spans="1:12" s="613" customFormat="1" ht="31.5" hidden="1" x14ac:dyDescent="0.25">
      <c r="A549" s="508" t="s">
        <v>484</v>
      </c>
      <c r="B549" s="615" t="s">
        <v>798</v>
      </c>
      <c r="C549" s="5" t="s">
        <v>28</v>
      </c>
      <c r="D549" s="5" t="s">
        <v>12</v>
      </c>
      <c r="E549" s="218" t="s">
        <v>193</v>
      </c>
      <c r="F549" s="219" t="s">
        <v>12</v>
      </c>
      <c r="G549" s="220" t="s">
        <v>744</v>
      </c>
      <c r="H549" s="2" t="s">
        <v>16</v>
      </c>
      <c r="I549" s="390"/>
      <c r="J549" s="390"/>
      <c r="K549" s="390"/>
      <c r="L549" s="638"/>
    </row>
    <row r="550" spans="1:12" s="613" customFormat="1" ht="78.75" hidden="1" x14ac:dyDescent="0.25">
      <c r="A550" s="509" t="s">
        <v>749</v>
      </c>
      <c r="B550" s="615" t="s">
        <v>798</v>
      </c>
      <c r="C550" s="5" t="s">
        <v>28</v>
      </c>
      <c r="D550" s="5" t="s">
        <v>12</v>
      </c>
      <c r="E550" s="218" t="s">
        <v>193</v>
      </c>
      <c r="F550" s="219" t="s">
        <v>12</v>
      </c>
      <c r="G550" s="220" t="s">
        <v>745</v>
      </c>
      <c r="H550" s="2"/>
      <c r="I550" s="388">
        <f>SUM(I551)</f>
        <v>0</v>
      </c>
      <c r="J550" s="388">
        <f>SUM(J551)</f>
        <v>0</v>
      </c>
      <c r="K550" s="388">
        <f>SUM(K551)</f>
        <v>0</v>
      </c>
    </row>
    <row r="551" spans="1:12" s="613" customFormat="1" ht="31.5" hidden="1" x14ac:dyDescent="0.25">
      <c r="A551" s="508" t="s">
        <v>484</v>
      </c>
      <c r="B551" s="615" t="s">
        <v>798</v>
      </c>
      <c r="C551" s="5" t="s">
        <v>28</v>
      </c>
      <c r="D551" s="5" t="s">
        <v>12</v>
      </c>
      <c r="E551" s="218" t="s">
        <v>193</v>
      </c>
      <c r="F551" s="219" t="s">
        <v>12</v>
      </c>
      <c r="G551" s="220" t="s">
        <v>745</v>
      </c>
      <c r="H551" s="2" t="s">
        <v>16</v>
      </c>
      <c r="I551" s="390"/>
      <c r="J551" s="390"/>
      <c r="K551" s="390"/>
      <c r="L551" s="638"/>
    </row>
    <row r="552" spans="1:12" s="477" customFormat="1" ht="94.5" hidden="1" x14ac:dyDescent="0.25">
      <c r="A552" s="522" t="s">
        <v>776</v>
      </c>
      <c r="B552" s="6" t="s">
        <v>798</v>
      </c>
      <c r="C552" s="2" t="s">
        <v>28</v>
      </c>
      <c r="D552" s="2" t="s">
        <v>12</v>
      </c>
      <c r="E552" s="218" t="s">
        <v>193</v>
      </c>
      <c r="F552" s="219" t="s">
        <v>12</v>
      </c>
      <c r="G552" s="220" t="s">
        <v>775</v>
      </c>
      <c r="H552" s="2"/>
      <c r="I552" s="388">
        <f>SUM(I553)</f>
        <v>0</v>
      </c>
      <c r="J552" s="388">
        <f>SUM(J553)</f>
        <v>0</v>
      </c>
      <c r="K552" s="388">
        <f>SUM(K553)</f>
        <v>0</v>
      </c>
    </row>
    <row r="553" spans="1:12" s="477" customFormat="1" ht="63" hidden="1" x14ac:dyDescent="0.25">
      <c r="A553" s="101" t="s">
        <v>68</v>
      </c>
      <c r="B553" s="6" t="s">
        <v>798</v>
      </c>
      <c r="C553" s="2" t="s">
        <v>28</v>
      </c>
      <c r="D553" s="2" t="s">
        <v>12</v>
      </c>
      <c r="E553" s="218" t="s">
        <v>193</v>
      </c>
      <c r="F553" s="219" t="s">
        <v>12</v>
      </c>
      <c r="G553" s="220" t="s">
        <v>775</v>
      </c>
      <c r="H553" s="2" t="s">
        <v>13</v>
      </c>
      <c r="I553" s="390"/>
      <c r="J553" s="390"/>
      <c r="K553" s="390"/>
    </row>
    <row r="554" spans="1:12" s="593" customFormat="1" ht="31.5" hidden="1" x14ac:dyDescent="0.25">
      <c r="A554" s="509" t="s">
        <v>804</v>
      </c>
      <c r="B554" s="594" t="s">
        <v>798</v>
      </c>
      <c r="C554" s="5" t="s">
        <v>28</v>
      </c>
      <c r="D554" s="5" t="s">
        <v>12</v>
      </c>
      <c r="E554" s="218" t="s">
        <v>193</v>
      </c>
      <c r="F554" s="219" t="s">
        <v>12</v>
      </c>
      <c r="G554" s="220" t="s">
        <v>803</v>
      </c>
      <c r="H554" s="2"/>
      <c r="I554" s="388">
        <f>SUM(I555)</f>
        <v>0</v>
      </c>
      <c r="J554" s="388">
        <f>SUM(J555)</f>
        <v>0</v>
      </c>
      <c r="K554" s="388">
        <f>SUM(K555)</f>
        <v>0</v>
      </c>
    </row>
    <row r="555" spans="1:12" s="593" customFormat="1" ht="31.5" hidden="1" x14ac:dyDescent="0.25">
      <c r="A555" s="508" t="s">
        <v>484</v>
      </c>
      <c r="B555" s="594" t="s">
        <v>798</v>
      </c>
      <c r="C555" s="5" t="s">
        <v>28</v>
      </c>
      <c r="D555" s="5" t="s">
        <v>12</v>
      </c>
      <c r="E555" s="218" t="s">
        <v>193</v>
      </c>
      <c r="F555" s="219" t="s">
        <v>12</v>
      </c>
      <c r="G555" s="220" t="s">
        <v>803</v>
      </c>
      <c r="H555" s="2" t="s">
        <v>16</v>
      </c>
      <c r="I555" s="390"/>
      <c r="J555" s="390"/>
      <c r="K555" s="390"/>
    </row>
    <row r="556" spans="1:12" s="629" customFormat="1" ht="31.5" hidden="1" x14ac:dyDescent="0.25">
      <c r="A556" s="527" t="s">
        <v>481</v>
      </c>
      <c r="B556" s="6" t="s">
        <v>798</v>
      </c>
      <c r="C556" s="44" t="s">
        <v>28</v>
      </c>
      <c r="D556" s="44" t="s">
        <v>12</v>
      </c>
      <c r="E556" s="254" t="s">
        <v>193</v>
      </c>
      <c r="F556" s="255" t="s">
        <v>12</v>
      </c>
      <c r="G556" s="256" t="s">
        <v>480</v>
      </c>
      <c r="H556" s="44"/>
      <c r="I556" s="388">
        <f>SUM(I557)</f>
        <v>0</v>
      </c>
      <c r="J556" s="388">
        <f>SUM(J557)</f>
        <v>0</v>
      </c>
      <c r="K556" s="388">
        <f>SUM(K557)</f>
        <v>0</v>
      </c>
    </row>
    <row r="557" spans="1:12" s="629" customFormat="1" ht="31.5" hidden="1" x14ac:dyDescent="0.25">
      <c r="A557" s="530" t="s">
        <v>484</v>
      </c>
      <c r="B557" s="6" t="s">
        <v>798</v>
      </c>
      <c r="C557" s="59" t="s">
        <v>28</v>
      </c>
      <c r="D557" s="44" t="s">
        <v>12</v>
      </c>
      <c r="E557" s="254" t="s">
        <v>193</v>
      </c>
      <c r="F557" s="255" t="s">
        <v>12</v>
      </c>
      <c r="G557" s="256" t="s">
        <v>480</v>
      </c>
      <c r="H557" s="44" t="s">
        <v>16</v>
      </c>
      <c r="I557" s="390"/>
      <c r="J557" s="390"/>
      <c r="K557" s="390"/>
    </row>
    <row r="558" spans="1:12" ht="31.5" x14ac:dyDescent="0.25">
      <c r="A558" s="529" t="s">
        <v>402</v>
      </c>
      <c r="B558" s="6" t="s">
        <v>798</v>
      </c>
      <c r="C558" s="2" t="s">
        <v>28</v>
      </c>
      <c r="D558" s="2" t="s">
        <v>12</v>
      </c>
      <c r="E558" s="218" t="s">
        <v>193</v>
      </c>
      <c r="F558" s="219" t="s">
        <v>12</v>
      </c>
      <c r="G558" s="220" t="s">
        <v>403</v>
      </c>
      <c r="H558" s="2"/>
      <c r="I558" s="388">
        <f>SUM(I559:I560)</f>
        <v>815461</v>
      </c>
      <c r="J558" s="388">
        <f>SUM(J559:J560)</f>
        <v>815461</v>
      </c>
      <c r="K558" s="388">
        <f>SUM(K559:K560)</f>
        <v>815461</v>
      </c>
    </row>
    <row r="559" spans="1:12" ht="63" x14ac:dyDescent="0.25">
      <c r="A559" s="101" t="s">
        <v>68</v>
      </c>
      <c r="B559" s="330" t="s">
        <v>798</v>
      </c>
      <c r="C559" s="2" t="s">
        <v>28</v>
      </c>
      <c r="D559" s="2" t="s">
        <v>12</v>
      </c>
      <c r="E559" s="218" t="s">
        <v>193</v>
      </c>
      <c r="F559" s="219" t="s">
        <v>12</v>
      </c>
      <c r="G559" s="220" t="s">
        <v>403</v>
      </c>
      <c r="H559" s="2" t="s">
        <v>13</v>
      </c>
      <c r="I559" s="390">
        <v>597436</v>
      </c>
      <c r="J559" s="390">
        <v>597436</v>
      </c>
      <c r="K559" s="390">
        <v>597436</v>
      </c>
    </row>
    <row r="560" spans="1:12" ht="15.75" x14ac:dyDescent="0.25">
      <c r="A560" s="61" t="s">
        <v>39</v>
      </c>
      <c r="B560" s="330" t="s">
        <v>798</v>
      </c>
      <c r="C560" s="2" t="s">
        <v>28</v>
      </c>
      <c r="D560" s="2" t="s">
        <v>12</v>
      </c>
      <c r="E560" s="218" t="s">
        <v>193</v>
      </c>
      <c r="F560" s="219" t="s">
        <v>12</v>
      </c>
      <c r="G560" s="220" t="s">
        <v>403</v>
      </c>
      <c r="H560" s="266" t="s">
        <v>38</v>
      </c>
      <c r="I560" s="390">
        <v>218025</v>
      </c>
      <c r="J560" s="390">
        <v>218025</v>
      </c>
      <c r="K560" s="390">
        <v>218025</v>
      </c>
    </row>
    <row r="561" spans="1:11" ht="47.25" x14ac:dyDescent="0.25">
      <c r="A561" s="527" t="s">
        <v>565</v>
      </c>
      <c r="B561" s="6" t="s">
        <v>798</v>
      </c>
      <c r="C561" s="44" t="s">
        <v>28</v>
      </c>
      <c r="D561" s="44" t="s">
        <v>12</v>
      </c>
      <c r="E561" s="254" t="s">
        <v>193</v>
      </c>
      <c r="F561" s="255" t="s">
        <v>12</v>
      </c>
      <c r="G561" s="256" t="s">
        <v>564</v>
      </c>
      <c r="H561" s="44"/>
      <c r="I561" s="388">
        <f>SUM(I562)</f>
        <v>940880</v>
      </c>
      <c r="J561" s="388">
        <f>SUM(J562)</f>
        <v>940880</v>
      </c>
      <c r="K561" s="388">
        <f>SUM(K562)</f>
        <v>940880</v>
      </c>
    </row>
    <row r="562" spans="1:11" ht="31.5" x14ac:dyDescent="0.25">
      <c r="A562" s="530" t="s">
        <v>484</v>
      </c>
      <c r="B562" s="6" t="s">
        <v>798</v>
      </c>
      <c r="C562" s="59" t="s">
        <v>28</v>
      </c>
      <c r="D562" s="44" t="s">
        <v>12</v>
      </c>
      <c r="E562" s="254" t="s">
        <v>193</v>
      </c>
      <c r="F562" s="255" t="s">
        <v>12</v>
      </c>
      <c r="G562" s="256" t="s">
        <v>564</v>
      </c>
      <c r="H562" s="44" t="s">
        <v>16</v>
      </c>
      <c r="I562" s="390">
        <v>940880</v>
      </c>
      <c r="J562" s="390">
        <v>940880</v>
      </c>
      <c r="K562" s="390">
        <v>940880</v>
      </c>
    </row>
    <row r="563" spans="1:11" ht="63" x14ac:dyDescent="0.25">
      <c r="A563" s="529" t="s">
        <v>527</v>
      </c>
      <c r="B563" s="6" t="s">
        <v>798</v>
      </c>
      <c r="C563" s="44" t="s">
        <v>28</v>
      </c>
      <c r="D563" s="44" t="s">
        <v>12</v>
      </c>
      <c r="E563" s="254" t="s">
        <v>193</v>
      </c>
      <c r="F563" s="255" t="s">
        <v>12</v>
      </c>
      <c r="G563" s="256" t="s">
        <v>404</v>
      </c>
      <c r="H563" s="44"/>
      <c r="I563" s="388">
        <f>SUM(I564+I565)</f>
        <v>4451418</v>
      </c>
      <c r="J563" s="388">
        <f>SUM(J564+J565)</f>
        <v>4657287</v>
      </c>
      <c r="K563" s="388">
        <f>SUM(K564+K565)</f>
        <v>4657287</v>
      </c>
    </row>
    <row r="564" spans="1:11" ht="31.5" x14ac:dyDescent="0.25">
      <c r="A564" s="530" t="s">
        <v>484</v>
      </c>
      <c r="B564" s="6" t="s">
        <v>798</v>
      </c>
      <c r="C564" s="59" t="s">
        <v>28</v>
      </c>
      <c r="D564" s="44" t="s">
        <v>12</v>
      </c>
      <c r="E564" s="254" t="s">
        <v>193</v>
      </c>
      <c r="F564" s="255" t="s">
        <v>12</v>
      </c>
      <c r="G564" s="256" t="s">
        <v>404</v>
      </c>
      <c r="H564" s="44" t="s">
        <v>16</v>
      </c>
      <c r="I564" s="390">
        <v>4451418</v>
      </c>
      <c r="J564" s="390">
        <v>4657287</v>
      </c>
      <c r="K564" s="390">
        <v>4657287</v>
      </c>
    </row>
    <row r="565" spans="1:11" s="473" customFormat="1" ht="15.75" hidden="1" x14ac:dyDescent="0.25">
      <c r="A565" s="61" t="s">
        <v>39</v>
      </c>
      <c r="B565" s="6" t="s">
        <v>798</v>
      </c>
      <c r="C565" s="59" t="s">
        <v>28</v>
      </c>
      <c r="D565" s="44" t="s">
        <v>12</v>
      </c>
      <c r="E565" s="254" t="s">
        <v>193</v>
      </c>
      <c r="F565" s="255" t="s">
        <v>12</v>
      </c>
      <c r="G565" s="256" t="s">
        <v>404</v>
      </c>
      <c r="H565" s="44" t="s">
        <v>38</v>
      </c>
      <c r="I565" s="390"/>
      <c r="J565" s="390"/>
      <c r="K565" s="390"/>
    </row>
    <row r="566" spans="1:11" s="480" customFormat="1" ht="63" hidden="1" x14ac:dyDescent="0.25">
      <c r="A566" s="595" t="s">
        <v>801</v>
      </c>
      <c r="B566" s="6" t="s">
        <v>798</v>
      </c>
      <c r="C566" s="2" t="s">
        <v>28</v>
      </c>
      <c r="D566" s="2" t="s">
        <v>12</v>
      </c>
      <c r="E566" s="218" t="s">
        <v>193</v>
      </c>
      <c r="F566" s="219" t="s">
        <v>12</v>
      </c>
      <c r="G566" s="220" t="s">
        <v>628</v>
      </c>
      <c r="H566" s="2"/>
      <c r="I566" s="388">
        <f>SUM(I567)</f>
        <v>0</v>
      </c>
      <c r="J566" s="388">
        <f>SUM(J567)</f>
        <v>0</v>
      </c>
      <c r="K566" s="388">
        <f>SUM(K567)</f>
        <v>0</v>
      </c>
    </row>
    <row r="567" spans="1:11" s="480" customFormat="1" ht="31.5" hidden="1" x14ac:dyDescent="0.25">
      <c r="A567" s="524" t="s">
        <v>484</v>
      </c>
      <c r="B567" s="6" t="s">
        <v>798</v>
      </c>
      <c r="C567" s="2" t="s">
        <v>28</v>
      </c>
      <c r="D567" s="2" t="s">
        <v>12</v>
      </c>
      <c r="E567" s="218" t="s">
        <v>193</v>
      </c>
      <c r="F567" s="219" t="s">
        <v>12</v>
      </c>
      <c r="G567" s="220" t="s">
        <v>628</v>
      </c>
      <c r="H567" s="2" t="s">
        <v>16</v>
      </c>
      <c r="I567" s="390"/>
      <c r="J567" s="390"/>
      <c r="K567" s="390"/>
    </row>
    <row r="568" spans="1:11" s="480" customFormat="1" ht="52.5" hidden="1" customHeight="1" x14ac:dyDescent="0.25">
      <c r="A568" s="595" t="s">
        <v>802</v>
      </c>
      <c r="B568" s="6" t="s">
        <v>798</v>
      </c>
      <c r="C568" s="2" t="s">
        <v>28</v>
      </c>
      <c r="D568" s="2" t="s">
        <v>12</v>
      </c>
      <c r="E568" s="218" t="s">
        <v>193</v>
      </c>
      <c r="F568" s="219" t="s">
        <v>12</v>
      </c>
      <c r="G568" s="220" t="s">
        <v>629</v>
      </c>
      <c r="H568" s="2"/>
      <c r="I568" s="388">
        <f>SUM(I569)</f>
        <v>0</v>
      </c>
      <c r="J568" s="388">
        <f>SUM(J569)</f>
        <v>0</v>
      </c>
      <c r="K568" s="388">
        <f>SUM(K569)</f>
        <v>0</v>
      </c>
    </row>
    <row r="569" spans="1:11" s="480" customFormat="1" ht="31.5" hidden="1" x14ac:dyDescent="0.25">
      <c r="A569" s="519" t="s">
        <v>484</v>
      </c>
      <c r="B569" s="6" t="s">
        <v>798</v>
      </c>
      <c r="C569" s="2" t="s">
        <v>28</v>
      </c>
      <c r="D569" s="2" t="s">
        <v>12</v>
      </c>
      <c r="E569" s="218" t="s">
        <v>193</v>
      </c>
      <c r="F569" s="219" t="s">
        <v>12</v>
      </c>
      <c r="G569" s="220" t="s">
        <v>629</v>
      </c>
      <c r="H569" s="2" t="s">
        <v>16</v>
      </c>
      <c r="I569" s="390"/>
      <c r="J569" s="390"/>
      <c r="K569" s="390"/>
    </row>
    <row r="570" spans="1:11" s="593" customFormat="1" ht="15.75" hidden="1" x14ac:dyDescent="0.25">
      <c r="A570" s="514" t="s">
        <v>720</v>
      </c>
      <c r="B570" s="6" t="s">
        <v>798</v>
      </c>
      <c r="C570" s="59" t="s">
        <v>28</v>
      </c>
      <c r="D570" s="44" t="s">
        <v>12</v>
      </c>
      <c r="E570" s="254" t="s">
        <v>193</v>
      </c>
      <c r="F570" s="255" t="s">
        <v>12</v>
      </c>
      <c r="G570" s="256" t="s">
        <v>721</v>
      </c>
      <c r="H570" s="44"/>
      <c r="I570" s="388">
        <f>SUM(I571)</f>
        <v>0</v>
      </c>
      <c r="J570" s="388">
        <f>SUM(J571)</f>
        <v>0</v>
      </c>
      <c r="K570" s="388">
        <f>SUM(K571)</f>
        <v>0</v>
      </c>
    </row>
    <row r="571" spans="1:11" s="593" customFormat="1" ht="31.5" hidden="1" x14ac:dyDescent="0.25">
      <c r="A571" s="513" t="s">
        <v>484</v>
      </c>
      <c r="B571" s="6" t="s">
        <v>798</v>
      </c>
      <c r="C571" s="59" t="s">
        <v>28</v>
      </c>
      <c r="D571" s="44" t="s">
        <v>12</v>
      </c>
      <c r="E571" s="254" t="s">
        <v>193</v>
      </c>
      <c r="F571" s="255" t="s">
        <v>12</v>
      </c>
      <c r="G571" s="256" t="s">
        <v>721</v>
      </c>
      <c r="H571" s="44" t="s">
        <v>16</v>
      </c>
      <c r="I571" s="390"/>
      <c r="J571" s="390"/>
      <c r="K571" s="390"/>
    </row>
    <row r="572" spans="1:11" ht="31.5" x14ac:dyDescent="0.25">
      <c r="A572" s="61" t="s">
        <v>76</v>
      </c>
      <c r="B572" s="330" t="s">
        <v>798</v>
      </c>
      <c r="C572" s="5" t="s">
        <v>28</v>
      </c>
      <c r="D572" s="5" t="s">
        <v>12</v>
      </c>
      <c r="E572" s="218" t="s">
        <v>193</v>
      </c>
      <c r="F572" s="219" t="s">
        <v>12</v>
      </c>
      <c r="G572" s="220" t="s">
        <v>375</v>
      </c>
      <c r="H572" s="2"/>
      <c r="I572" s="388">
        <f>SUM(I573:I575)</f>
        <v>26043694</v>
      </c>
      <c r="J572" s="388">
        <f>SUM(J573:J575)</f>
        <v>19619910</v>
      </c>
      <c r="K572" s="388">
        <f>SUM(K573:K575)</f>
        <v>22856496</v>
      </c>
    </row>
    <row r="573" spans="1:11" ht="63" x14ac:dyDescent="0.25">
      <c r="A573" s="101" t="s">
        <v>68</v>
      </c>
      <c r="B573" s="330" t="s">
        <v>798</v>
      </c>
      <c r="C573" s="5" t="s">
        <v>28</v>
      </c>
      <c r="D573" s="5" t="s">
        <v>12</v>
      </c>
      <c r="E573" s="218" t="s">
        <v>193</v>
      </c>
      <c r="F573" s="219" t="s">
        <v>12</v>
      </c>
      <c r="G573" s="220" t="s">
        <v>375</v>
      </c>
      <c r="H573" s="2" t="s">
        <v>13</v>
      </c>
      <c r="I573" s="389">
        <v>2764414</v>
      </c>
      <c r="J573" s="389">
        <v>2398618</v>
      </c>
      <c r="K573" s="389">
        <v>2398618</v>
      </c>
    </row>
    <row r="574" spans="1:11" ht="31.5" x14ac:dyDescent="0.25">
      <c r="A574" s="519" t="s">
        <v>484</v>
      </c>
      <c r="B574" s="6" t="s">
        <v>798</v>
      </c>
      <c r="C574" s="5" t="s">
        <v>28</v>
      </c>
      <c r="D574" s="5" t="s">
        <v>12</v>
      </c>
      <c r="E574" s="218" t="s">
        <v>193</v>
      </c>
      <c r="F574" s="219" t="s">
        <v>12</v>
      </c>
      <c r="G574" s="220" t="s">
        <v>375</v>
      </c>
      <c r="H574" s="2" t="s">
        <v>16</v>
      </c>
      <c r="I574" s="392">
        <v>20964716</v>
      </c>
      <c r="J574" s="392">
        <v>14906728</v>
      </c>
      <c r="K574" s="392">
        <v>18143314</v>
      </c>
    </row>
    <row r="575" spans="1:11" ht="15.75" x14ac:dyDescent="0.25">
      <c r="A575" s="61" t="s">
        <v>18</v>
      </c>
      <c r="B575" s="330" t="s">
        <v>798</v>
      </c>
      <c r="C575" s="44" t="s">
        <v>28</v>
      </c>
      <c r="D575" s="44" t="s">
        <v>12</v>
      </c>
      <c r="E575" s="254" t="s">
        <v>193</v>
      </c>
      <c r="F575" s="255" t="s">
        <v>12</v>
      </c>
      <c r="G575" s="256" t="s">
        <v>375</v>
      </c>
      <c r="H575" s="44" t="s">
        <v>17</v>
      </c>
      <c r="I575" s="389">
        <v>2314564</v>
      </c>
      <c r="J575" s="389">
        <v>2314564</v>
      </c>
      <c r="K575" s="389">
        <v>2314564</v>
      </c>
    </row>
    <row r="576" spans="1:11" ht="31.5" hidden="1" x14ac:dyDescent="0.25">
      <c r="A576" s="369" t="s">
        <v>479</v>
      </c>
      <c r="B576" s="330" t="s">
        <v>798</v>
      </c>
      <c r="C576" s="44" t="s">
        <v>28</v>
      </c>
      <c r="D576" s="44" t="s">
        <v>12</v>
      </c>
      <c r="E576" s="254" t="s">
        <v>193</v>
      </c>
      <c r="F576" s="255" t="s">
        <v>12</v>
      </c>
      <c r="G576" s="256" t="s">
        <v>478</v>
      </c>
      <c r="H576" s="44"/>
      <c r="I576" s="388">
        <f>SUM(I577)</f>
        <v>0</v>
      </c>
      <c r="J576" s="388">
        <f>SUM(J577)</f>
        <v>0</v>
      </c>
      <c r="K576" s="388">
        <f>SUM(K577)</f>
        <v>0</v>
      </c>
    </row>
    <row r="577" spans="1:11" ht="31.5" hidden="1" x14ac:dyDescent="0.25">
      <c r="A577" s="101" t="s">
        <v>484</v>
      </c>
      <c r="B577" s="330" t="s">
        <v>798</v>
      </c>
      <c r="C577" s="44" t="s">
        <v>28</v>
      </c>
      <c r="D577" s="44" t="s">
        <v>12</v>
      </c>
      <c r="E577" s="254" t="s">
        <v>193</v>
      </c>
      <c r="F577" s="255" t="s">
        <v>12</v>
      </c>
      <c r="G577" s="256" t="s">
        <v>478</v>
      </c>
      <c r="H577" s="44" t="s">
        <v>16</v>
      </c>
      <c r="I577" s="389"/>
      <c r="J577" s="389"/>
      <c r="K577" s="389"/>
    </row>
    <row r="578" spans="1:11" ht="15.75" hidden="1" x14ac:dyDescent="0.25">
      <c r="A578" s="61" t="s">
        <v>483</v>
      </c>
      <c r="B578" s="330" t="s">
        <v>798</v>
      </c>
      <c r="C578" s="2" t="s">
        <v>28</v>
      </c>
      <c r="D578" s="2" t="s">
        <v>12</v>
      </c>
      <c r="E578" s="218" t="s">
        <v>193</v>
      </c>
      <c r="F578" s="219" t="s">
        <v>12</v>
      </c>
      <c r="G578" s="256" t="s">
        <v>482</v>
      </c>
      <c r="H578" s="2"/>
      <c r="I578" s="388">
        <f>SUM(I579)</f>
        <v>0</v>
      </c>
      <c r="J578" s="388">
        <f>SUM(J579)</f>
        <v>0</v>
      </c>
      <c r="K578" s="388">
        <f>SUM(K579)</f>
        <v>0</v>
      </c>
    </row>
    <row r="579" spans="1:11" ht="31.5" hidden="1" x14ac:dyDescent="0.25">
      <c r="A579" s="530" t="s">
        <v>484</v>
      </c>
      <c r="B579" s="6" t="s">
        <v>798</v>
      </c>
      <c r="C579" s="59" t="s">
        <v>28</v>
      </c>
      <c r="D579" s="44" t="s">
        <v>12</v>
      </c>
      <c r="E579" s="254" t="s">
        <v>193</v>
      </c>
      <c r="F579" s="255" t="s">
        <v>12</v>
      </c>
      <c r="G579" s="256" t="s">
        <v>482</v>
      </c>
      <c r="H579" s="44" t="s">
        <v>16</v>
      </c>
      <c r="I579" s="390"/>
      <c r="J579" s="390"/>
      <c r="K579" s="390"/>
    </row>
    <row r="580" spans="1:11" ht="31.5" x14ac:dyDescent="0.25">
      <c r="A580" s="531" t="s">
        <v>557</v>
      </c>
      <c r="B580" s="6" t="s">
        <v>798</v>
      </c>
      <c r="C580" s="59" t="s">
        <v>28</v>
      </c>
      <c r="D580" s="44" t="s">
        <v>12</v>
      </c>
      <c r="E580" s="254" t="s">
        <v>193</v>
      </c>
      <c r="F580" s="255" t="s">
        <v>12</v>
      </c>
      <c r="G580" s="256" t="s">
        <v>556</v>
      </c>
      <c r="H580" s="44"/>
      <c r="I580" s="388">
        <f>SUM(I581:I582)</f>
        <v>1343356</v>
      </c>
      <c r="J580" s="388">
        <f>SUM(J581:J582)</f>
        <v>1382822</v>
      </c>
      <c r="K580" s="388">
        <f>SUM(K581:K582)</f>
        <v>1382822</v>
      </c>
    </row>
    <row r="581" spans="1:11" ht="31.5" x14ac:dyDescent="0.25">
      <c r="A581" s="531" t="s">
        <v>484</v>
      </c>
      <c r="B581" s="6" t="s">
        <v>798</v>
      </c>
      <c r="C581" s="59" t="s">
        <v>28</v>
      </c>
      <c r="D581" s="44" t="s">
        <v>12</v>
      </c>
      <c r="E581" s="254" t="s">
        <v>193</v>
      </c>
      <c r="F581" s="255" t="s">
        <v>12</v>
      </c>
      <c r="G581" s="256" t="s">
        <v>556</v>
      </c>
      <c r="H581" s="44" t="s">
        <v>16</v>
      </c>
      <c r="I581" s="390">
        <v>1343356</v>
      </c>
      <c r="J581" s="390">
        <v>1382822</v>
      </c>
      <c r="K581" s="390">
        <v>1382822</v>
      </c>
    </row>
    <row r="582" spans="1:11" s="554" customFormat="1" ht="15.75" hidden="1" x14ac:dyDescent="0.25">
      <c r="A582" s="61" t="s">
        <v>39</v>
      </c>
      <c r="B582" s="6" t="s">
        <v>798</v>
      </c>
      <c r="C582" s="59" t="s">
        <v>28</v>
      </c>
      <c r="D582" s="44" t="s">
        <v>12</v>
      </c>
      <c r="E582" s="254" t="s">
        <v>193</v>
      </c>
      <c r="F582" s="255" t="s">
        <v>12</v>
      </c>
      <c r="G582" s="256" t="s">
        <v>556</v>
      </c>
      <c r="H582" s="44" t="s">
        <v>38</v>
      </c>
      <c r="I582" s="390"/>
      <c r="J582" s="390"/>
      <c r="K582" s="390"/>
    </row>
    <row r="583" spans="1:11" s="575" customFormat="1" ht="15.75" hidden="1" x14ac:dyDescent="0.25">
      <c r="A583" s="61" t="s">
        <v>406</v>
      </c>
      <c r="B583" s="6" t="s">
        <v>798</v>
      </c>
      <c r="C583" s="59" t="s">
        <v>28</v>
      </c>
      <c r="D583" s="44" t="s">
        <v>12</v>
      </c>
      <c r="E583" s="254" t="s">
        <v>193</v>
      </c>
      <c r="F583" s="255" t="s">
        <v>12</v>
      </c>
      <c r="G583" s="256" t="s">
        <v>407</v>
      </c>
      <c r="H583" s="44"/>
      <c r="I583" s="388">
        <f>SUM(I584)</f>
        <v>0</v>
      </c>
      <c r="J583" s="388">
        <f>SUM(J584)</f>
        <v>0</v>
      </c>
      <c r="K583" s="388">
        <f>SUM(K584)</f>
        <v>0</v>
      </c>
    </row>
    <row r="584" spans="1:11" s="575" customFormat="1" ht="31.5" hidden="1" x14ac:dyDescent="0.25">
      <c r="A584" s="531" t="s">
        <v>484</v>
      </c>
      <c r="B584" s="6" t="s">
        <v>798</v>
      </c>
      <c r="C584" s="59" t="s">
        <v>28</v>
      </c>
      <c r="D584" s="44" t="s">
        <v>12</v>
      </c>
      <c r="E584" s="254" t="s">
        <v>193</v>
      </c>
      <c r="F584" s="255" t="s">
        <v>12</v>
      </c>
      <c r="G584" s="256" t="s">
        <v>407</v>
      </c>
      <c r="H584" s="44" t="s">
        <v>16</v>
      </c>
      <c r="I584" s="390"/>
      <c r="J584" s="390"/>
      <c r="K584" s="390"/>
    </row>
    <row r="585" spans="1:11" s="446" customFormat="1" ht="15.75" customHeight="1" x14ac:dyDescent="0.25">
      <c r="A585" s="61" t="s">
        <v>874</v>
      </c>
      <c r="B585" s="447" t="s">
        <v>798</v>
      </c>
      <c r="C585" s="2" t="s">
        <v>28</v>
      </c>
      <c r="D585" s="2" t="s">
        <v>12</v>
      </c>
      <c r="E585" s="218" t="s">
        <v>193</v>
      </c>
      <c r="F585" s="219" t="s">
        <v>873</v>
      </c>
      <c r="G585" s="220" t="s">
        <v>344</v>
      </c>
      <c r="H585" s="2"/>
      <c r="I585" s="388">
        <f t="shared" ref="I585:K586" si="72">SUM(I586)</f>
        <v>0</v>
      </c>
      <c r="J585" s="388">
        <f t="shared" si="72"/>
        <v>68927296</v>
      </c>
      <c r="K585" s="388">
        <f t="shared" si="72"/>
        <v>0</v>
      </c>
    </row>
    <row r="586" spans="1:11" s="446" customFormat="1" ht="31.5" x14ac:dyDescent="0.25">
      <c r="A586" s="61" t="s">
        <v>876</v>
      </c>
      <c r="B586" s="447" t="s">
        <v>798</v>
      </c>
      <c r="C586" s="2" t="s">
        <v>28</v>
      </c>
      <c r="D586" s="2" t="s">
        <v>12</v>
      </c>
      <c r="E586" s="218" t="s">
        <v>193</v>
      </c>
      <c r="F586" s="219" t="s">
        <v>873</v>
      </c>
      <c r="G586" s="220" t="s">
        <v>875</v>
      </c>
      <c r="H586" s="2"/>
      <c r="I586" s="388">
        <f t="shared" si="72"/>
        <v>0</v>
      </c>
      <c r="J586" s="388">
        <f t="shared" si="72"/>
        <v>68927296</v>
      </c>
      <c r="K586" s="388">
        <f t="shared" si="72"/>
        <v>0</v>
      </c>
    </row>
    <row r="587" spans="1:11" s="446" customFormat="1" ht="31.5" customHeight="1" x14ac:dyDescent="0.25">
      <c r="A587" s="531" t="s">
        <v>484</v>
      </c>
      <c r="B587" s="447" t="s">
        <v>798</v>
      </c>
      <c r="C587" s="2" t="s">
        <v>28</v>
      </c>
      <c r="D587" s="2" t="s">
        <v>12</v>
      </c>
      <c r="E587" s="218" t="s">
        <v>193</v>
      </c>
      <c r="F587" s="219" t="s">
        <v>873</v>
      </c>
      <c r="G587" s="220" t="s">
        <v>875</v>
      </c>
      <c r="H587" s="2" t="s">
        <v>16</v>
      </c>
      <c r="I587" s="390"/>
      <c r="J587" s="390">
        <v>68927296</v>
      </c>
      <c r="K587" s="390"/>
    </row>
    <row r="588" spans="1:11" s="616" customFormat="1" ht="18" customHeight="1" x14ac:dyDescent="0.25">
      <c r="A588" s="61" t="s">
        <v>878</v>
      </c>
      <c r="B588" s="618" t="s">
        <v>798</v>
      </c>
      <c r="C588" s="2" t="s">
        <v>28</v>
      </c>
      <c r="D588" s="2" t="s">
        <v>12</v>
      </c>
      <c r="E588" s="218" t="s">
        <v>193</v>
      </c>
      <c r="F588" s="219" t="s">
        <v>877</v>
      </c>
      <c r="G588" s="220" t="s">
        <v>344</v>
      </c>
      <c r="H588" s="2"/>
      <c r="I588" s="388">
        <f>SUM(I589+I591+I593)</f>
        <v>22766591</v>
      </c>
      <c r="J588" s="388">
        <f t="shared" ref="J588:K588" si="73">SUM(J589+J591+J593)</f>
        <v>22809533</v>
      </c>
      <c r="K588" s="388">
        <f t="shared" si="73"/>
        <v>22840580</v>
      </c>
    </row>
    <row r="589" spans="1:11" s="616" customFormat="1" ht="93.75" customHeight="1" x14ac:dyDescent="0.25">
      <c r="A589" s="531" t="s">
        <v>881</v>
      </c>
      <c r="B589" s="618" t="s">
        <v>798</v>
      </c>
      <c r="C589" s="2" t="s">
        <v>28</v>
      </c>
      <c r="D589" s="2" t="s">
        <v>12</v>
      </c>
      <c r="E589" s="218" t="s">
        <v>193</v>
      </c>
      <c r="F589" s="219" t="s">
        <v>877</v>
      </c>
      <c r="G589" s="220" t="s">
        <v>879</v>
      </c>
      <c r="H589" s="2"/>
      <c r="I589" s="388">
        <f t="shared" ref="I589:K589" si="74">SUM(I590)</f>
        <v>781200</v>
      </c>
      <c r="J589" s="388">
        <f t="shared" si="74"/>
        <v>781200</v>
      </c>
      <c r="K589" s="388">
        <f t="shared" si="74"/>
        <v>781200</v>
      </c>
    </row>
    <row r="590" spans="1:11" s="616" customFormat="1" ht="63" customHeight="1" x14ac:dyDescent="0.25">
      <c r="A590" s="101" t="s">
        <v>68</v>
      </c>
      <c r="B590" s="618" t="s">
        <v>798</v>
      </c>
      <c r="C590" s="2" t="s">
        <v>28</v>
      </c>
      <c r="D590" s="2" t="s">
        <v>12</v>
      </c>
      <c r="E590" s="218" t="s">
        <v>193</v>
      </c>
      <c r="F590" s="219" t="s">
        <v>877</v>
      </c>
      <c r="G590" s="220" t="s">
        <v>879</v>
      </c>
      <c r="H590" s="2" t="s">
        <v>13</v>
      </c>
      <c r="I590" s="390">
        <v>781200</v>
      </c>
      <c r="J590" s="390">
        <v>781200</v>
      </c>
      <c r="K590" s="390">
        <v>781200</v>
      </c>
    </row>
    <row r="591" spans="1:11" s="661" customFormat="1" ht="50.25" customHeight="1" x14ac:dyDescent="0.25">
      <c r="A591" s="531" t="s">
        <v>777</v>
      </c>
      <c r="B591" s="663" t="s">
        <v>798</v>
      </c>
      <c r="C591" s="2" t="s">
        <v>28</v>
      </c>
      <c r="D591" s="2" t="s">
        <v>12</v>
      </c>
      <c r="E591" s="218" t="s">
        <v>193</v>
      </c>
      <c r="F591" s="219" t="s">
        <v>877</v>
      </c>
      <c r="G591" s="220" t="s">
        <v>778</v>
      </c>
      <c r="H591" s="2"/>
      <c r="I591" s="388">
        <f>SUM(I592)</f>
        <v>1674191</v>
      </c>
      <c r="J591" s="388">
        <f t="shared" ref="J591:K591" si="75">SUM(J592)</f>
        <v>1717133</v>
      </c>
      <c r="K591" s="388">
        <f t="shared" si="75"/>
        <v>1748180</v>
      </c>
    </row>
    <row r="592" spans="1:11" s="661" customFormat="1" ht="63" customHeight="1" x14ac:dyDescent="0.25">
      <c r="A592" s="101" t="s">
        <v>68</v>
      </c>
      <c r="B592" s="663" t="s">
        <v>798</v>
      </c>
      <c r="C592" s="2" t="s">
        <v>28</v>
      </c>
      <c r="D592" s="2" t="s">
        <v>12</v>
      </c>
      <c r="E592" s="218" t="s">
        <v>193</v>
      </c>
      <c r="F592" s="219" t="s">
        <v>877</v>
      </c>
      <c r="G592" s="220" t="s">
        <v>778</v>
      </c>
      <c r="H592" s="2" t="s">
        <v>13</v>
      </c>
      <c r="I592" s="390">
        <v>1674191</v>
      </c>
      <c r="J592" s="390">
        <v>1717133</v>
      </c>
      <c r="K592" s="390">
        <v>1748180</v>
      </c>
    </row>
    <row r="593" spans="1:12" s="661" customFormat="1" ht="98.25" customHeight="1" x14ac:dyDescent="0.25">
      <c r="A593" s="522" t="s">
        <v>776</v>
      </c>
      <c r="B593" s="663" t="s">
        <v>798</v>
      </c>
      <c r="C593" s="2" t="s">
        <v>28</v>
      </c>
      <c r="D593" s="2" t="s">
        <v>12</v>
      </c>
      <c r="E593" s="218" t="s">
        <v>193</v>
      </c>
      <c r="F593" s="219" t="s">
        <v>877</v>
      </c>
      <c r="G593" s="220" t="s">
        <v>880</v>
      </c>
      <c r="H593" s="2"/>
      <c r="I593" s="388">
        <f>SUM(I594)</f>
        <v>20311200</v>
      </c>
      <c r="J593" s="388">
        <f t="shared" ref="J593" si="76">SUM(J594)</f>
        <v>20311200</v>
      </c>
      <c r="K593" s="388">
        <f t="shared" ref="K593" si="77">SUM(K594)</f>
        <v>20311200</v>
      </c>
    </row>
    <row r="594" spans="1:12" s="661" customFormat="1" ht="63" customHeight="1" x14ac:dyDescent="0.25">
      <c r="A594" s="101" t="s">
        <v>68</v>
      </c>
      <c r="B594" s="663" t="s">
        <v>798</v>
      </c>
      <c r="C594" s="2" t="s">
        <v>28</v>
      </c>
      <c r="D594" s="2" t="s">
        <v>12</v>
      </c>
      <c r="E594" s="218" t="s">
        <v>193</v>
      </c>
      <c r="F594" s="219" t="s">
        <v>877</v>
      </c>
      <c r="G594" s="220" t="s">
        <v>880</v>
      </c>
      <c r="H594" s="2" t="s">
        <v>13</v>
      </c>
      <c r="I594" s="390">
        <v>20311200</v>
      </c>
      <c r="J594" s="390">
        <v>20311200</v>
      </c>
      <c r="K594" s="390">
        <v>20311200</v>
      </c>
    </row>
    <row r="595" spans="1:12" ht="63" x14ac:dyDescent="0.25">
      <c r="A595" s="103" t="s">
        <v>127</v>
      </c>
      <c r="B595" s="53" t="s">
        <v>798</v>
      </c>
      <c r="C595" s="44" t="s">
        <v>28</v>
      </c>
      <c r="D595" s="44" t="s">
        <v>12</v>
      </c>
      <c r="E595" s="254" t="s">
        <v>195</v>
      </c>
      <c r="F595" s="255" t="s">
        <v>343</v>
      </c>
      <c r="G595" s="256" t="s">
        <v>344</v>
      </c>
      <c r="H595" s="44"/>
      <c r="I595" s="388">
        <f>SUM(I596)</f>
        <v>20803</v>
      </c>
      <c r="J595" s="388">
        <f t="shared" ref="J595:K597" si="78">SUM(J596)</f>
        <v>43687</v>
      </c>
      <c r="K595" s="388">
        <f t="shared" si="78"/>
        <v>43687</v>
      </c>
    </row>
    <row r="596" spans="1:12" ht="31.5" x14ac:dyDescent="0.25">
      <c r="A596" s="103" t="s">
        <v>405</v>
      </c>
      <c r="B596" s="53" t="s">
        <v>798</v>
      </c>
      <c r="C596" s="44" t="s">
        <v>28</v>
      </c>
      <c r="D596" s="44" t="s">
        <v>12</v>
      </c>
      <c r="E596" s="254" t="s">
        <v>195</v>
      </c>
      <c r="F596" s="255" t="s">
        <v>10</v>
      </c>
      <c r="G596" s="256" t="s">
        <v>344</v>
      </c>
      <c r="H596" s="44"/>
      <c r="I596" s="388">
        <f>SUM(I597)</f>
        <v>20803</v>
      </c>
      <c r="J596" s="388">
        <f t="shared" si="78"/>
        <v>43687</v>
      </c>
      <c r="K596" s="388">
        <f t="shared" si="78"/>
        <v>43687</v>
      </c>
    </row>
    <row r="597" spans="1:12" ht="15.75" x14ac:dyDescent="0.25">
      <c r="A597" s="518" t="s">
        <v>406</v>
      </c>
      <c r="B597" s="53" t="s">
        <v>798</v>
      </c>
      <c r="C597" s="44" t="s">
        <v>28</v>
      </c>
      <c r="D597" s="44" t="s">
        <v>12</v>
      </c>
      <c r="E597" s="254" t="s">
        <v>195</v>
      </c>
      <c r="F597" s="255" t="s">
        <v>10</v>
      </c>
      <c r="G597" s="256" t="s">
        <v>407</v>
      </c>
      <c r="H597" s="44"/>
      <c r="I597" s="388">
        <f>SUM(I598)</f>
        <v>20803</v>
      </c>
      <c r="J597" s="388">
        <f t="shared" si="78"/>
        <v>43687</v>
      </c>
      <c r="K597" s="388">
        <f t="shared" si="78"/>
        <v>43687</v>
      </c>
    </row>
    <row r="598" spans="1:12" ht="31.5" x14ac:dyDescent="0.25">
      <c r="A598" s="519" t="s">
        <v>484</v>
      </c>
      <c r="B598" s="6" t="s">
        <v>798</v>
      </c>
      <c r="C598" s="2" t="s">
        <v>28</v>
      </c>
      <c r="D598" s="2" t="s">
        <v>12</v>
      </c>
      <c r="E598" s="218" t="s">
        <v>195</v>
      </c>
      <c r="F598" s="219" t="s">
        <v>10</v>
      </c>
      <c r="G598" s="220" t="s">
        <v>407</v>
      </c>
      <c r="H598" s="2" t="s">
        <v>16</v>
      </c>
      <c r="I598" s="445">
        <v>20803</v>
      </c>
      <c r="J598" s="445">
        <v>43687</v>
      </c>
      <c r="K598" s="445">
        <v>43687</v>
      </c>
    </row>
    <row r="599" spans="1:12" s="37" customFormat="1" ht="78.75" x14ac:dyDescent="0.25">
      <c r="A599" s="102" t="s">
        <v>722</v>
      </c>
      <c r="B599" s="30" t="s">
        <v>798</v>
      </c>
      <c r="C599" s="28" t="s">
        <v>28</v>
      </c>
      <c r="D599" s="42" t="s">
        <v>12</v>
      </c>
      <c r="E599" s="227" t="s">
        <v>177</v>
      </c>
      <c r="F599" s="228" t="s">
        <v>343</v>
      </c>
      <c r="G599" s="229" t="s">
        <v>344</v>
      </c>
      <c r="H599" s="28"/>
      <c r="I599" s="387">
        <f>SUM(I600)</f>
        <v>963219</v>
      </c>
      <c r="J599" s="387">
        <f t="shared" ref="J599:K602" si="79">SUM(J600)</f>
        <v>628614</v>
      </c>
      <c r="K599" s="387">
        <f t="shared" si="79"/>
        <v>628614</v>
      </c>
    </row>
    <row r="600" spans="1:12" s="37" customFormat="1" ht="112.5" customHeight="1" x14ac:dyDescent="0.25">
      <c r="A600" s="103" t="s">
        <v>773</v>
      </c>
      <c r="B600" s="53" t="s">
        <v>798</v>
      </c>
      <c r="C600" s="2" t="s">
        <v>28</v>
      </c>
      <c r="D600" s="35" t="s">
        <v>12</v>
      </c>
      <c r="E600" s="257" t="s">
        <v>179</v>
      </c>
      <c r="F600" s="258" t="s">
        <v>343</v>
      </c>
      <c r="G600" s="259" t="s">
        <v>344</v>
      </c>
      <c r="H600" s="2"/>
      <c r="I600" s="388">
        <f>SUM(I601)</f>
        <v>963219</v>
      </c>
      <c r="J600" s="388">
        <f t="shared" si="79"/>
        <v>628614</v>
      </c>
      <c r="K600" s="388">
        <f t="shared" si="79"/>
        <v>628614</v>
      </c>
    </row>
    <row r="601" spans="1:12" s="37" customFormat="1" ht="47.25" x14ac:dyDescent="0.25">
      <c r="A601" s="103" t="s">
        <v>363</v>
      </c>
      <c r="B601" s="53" t="s">
        <v>798</v>
      </c>
      <c r="C601" s="2" t="s">
        <v>28</v>
      </c>
      <c r="D601" s="35" t="s">
        <v>12</v>
      </c>
      <c r="E601" s="257" t="s">
        <v>179</v>
      </c>
      <c r="F601" s="258" t="s">
        <v>10</v>
      </c>
      <c r="G601" s="259" t="s">
        <v>344</v>
      </c>
      <c r="H601" s="2"/>
      <c r="I601" s="388">
        <f>SUM(I602)</f>
        <v>963219</v>
      </c>
      <c r="J601" s="388">
        <f t="shared" si="79"/>
        <v>628614</v>
      </c>
      <c r="K601" s="388">
        <f t="shared" si="79"/>
        <v>628614</v>
      </c>
    </row>
    <row r="602" spans="1:12" s="37" customFormat="1" ht="31.5" x14ac:dyDescent="0.25">
      <c r="A602" s="61" t="s">
        <v>84</v>
      </c>
      <c r="B602" s="330" t="s">
        <v>798</v>
      </c>
      <c r="C602" s="2" t="s">
        <v>28</v>
      </c>
      <c r="D602" s="35" t="s">
        <v>12</v>
      </c>
      <c r="E602" s="257" t="s">
        <v>179</v>
      </c>
      <c r="F602" s="258" t="s">
        <v>10</v>
      </c>
      <c r="G602" s="259" t="s">
        <v>364</v>
      </c>
      <c r="H602" s="2"/>
      <c r="I602" s="388">
        <f>SUM(I603)</f>
        <v>963219</v>
      </c>
      <c r="J602" s="388">
        <f t="shared" si="79"/>
        <v>628614</v>
      </c>
      <c r="K602" s="388">
        <f t="shared" si="79"/>
        <v>628614</v>
      </c>
    </row>
    <row r="603" spans="1:12" s="37" customFormat="1" ht="31.5" x14ac:dyDescent="0.25">
      <c r="A603" s="519" t="s">
        <v>484</v>
      </c>
      <c r="B603" s="6" t="s">
        <v>798</v>
      </c>
      <c r="C603" s="2" t="s">
        <v>28</v>
      </c>
      <c r="D603" s="35" t="s">
        <v>12</v>
      </c>
      <c r="E603" s="257" t="s">
        <v>179</v>
      </c>
      <c r="F603" s="258" t="s">
        <v>10</v>
      </c>
      <c r="G603" s="259" t="s">
        <v>364</v>
      </c>
      <c r="H603" s="2" t="s">
        <v>16</v>
      </c>
      <c r="I603" s="392">
        <v>963219</v>
      </c>
      <c r="J603" s="392">
        <v>628614</v>
      </c>
      <c r="K603" s="392">
        <v>628614</v>
      </c>
      <c r="L603" s="64"/>
    </row>
    <row r="604" spans="1:12" s="37" customFormat="1" ht="47.25" x14ac:dyDescent="0.25">
      <c r="A604" s="114" t="s">
        <v>99</v>
      </c>
      <c r="B604" s="30" t="s">
        <v>798</v>
      </c>
      <c r="C604" s="28" t="s">
        <v>28</v>
      </c>
      <c r="D604" s="42" t="s">
        <v>12</v>
      </c>
      <c r="E604" s="227" t="s">
        <v>164</v>
      </c>
      <c r="F604" s="228" t="s">
        <v>343</v>
      </c>
      <c r="G604" s="229" t="s">
        <v>344</v>
      </c>
      <c r="H604" s="28"/>
      <c r="I604" s="387">
        <f>SUM(I605)</f>
        <v>118888</v>
      </c>
      <c r="J604" s="387">
        <f t="shared" ref="J604:K607" si="80">SUM(J605)</f>
        <v>118888</v>
      </c>
      <c r="K604" s="387">
        <f t="shared" si="80"/>
        <v>118888</v>
      </c>
      <c r="L604" s="64"/>
    </row>
    <row r="605" spans="1:12" s="37" customFormat="1" ht="63" x14ac:dyDescent="0.25">
      <c r="A605" s="7" t="s">
        <v>600</v>
      </c>
      <c r="B605" s="6" t="s">
        <v>798</v>
      </c>
      <c r="C605" s="2" t="s">
        <v>28</v>
      </c>
      <c r="D605" s="35" t="s">
        <v>12</v>
      </c>
      <c r="E605" s="257" t="s">
        <v>603</v>
      </c>
      <c r="F605" s="258" t="s">
        <v>343</v>
      </c>
      <c r="G605" s="259" t="s">
        <v>344</v>
      </c>
      <c r="H605" s="2"/>
      <c r="I605" s="388">
        <f>SUM(I606)</f>
        <v>118888</v>
      </c>
      <c r="J605" s="388">
        <f t="shared" si="80"/>
        <v>118888</v>
      </c>
      <c r="K605" s="388">
        <f t="shared" si="80"/>
        <v>118888</v>
      </c>
      <c r="L605" s="64"/>
    </row>
    <row r="606" spans="1:12" s="37" customFormat="1" ht="31.5" x14ac:dyDescent="0.25">
      <c r="A606" s="7" t="s">
        <v>601</v>
      </c>
      <c r="B606" s="6" t="s">
        <v>798</v>
      </c>
      <c r="C606" s="2" t="s">
        <v>28</v>
      </c>
      <c r="D606" s="35" t="s">
        <v>12</v>
      </c>
      <c r="E606" s="257" t="s">
        <v>603</v>
      </c>
      <c r="F606" s="258" t="s">
        <v>10</v>
      </c>
      <c r="G606" s="259" t="s">
        <v>344</v>
      </c>
      <c r="H606" s="2"/>
      <c r="I606" s="388">
        <f>SUM(I607)</f>
        <v>118888</v>
      </c>
      <c r="J606" s="388">
        <f t="shared" si="80"/>
        <v>118888</v>
      </c>
      <c r="K606" s="388">
        <f t="shared" si="80"/>
        <v>118888</v>
      </c>
      <c r="L606" s="64"/>
    </row>
    <row r="607" spans="1:12" s="37" customFormat="1" ht="18" customHeight="1" x14ac:dyDescent="0.25">
      <c r="A607" s="7" t="s">
        <v>602</v>
      </c>
      <c r="B607" s="6" t="s">
        <v>798</v>
      </c>
      <c r="C607" s="2" t="s">
        <v>28</v>
      </c>
      <c r="D607" s="35" t="s">
        <v>12</v>
      </c>
      <c r="E607" s="257" t="s">
        <v>603</v>
      </c>
      <c r="F607" s="258" t="s">
        <v>10</v>
      </c>
      <c r="G607" s="259" t="s">
        <v>604</v>
      </c>
      <c r="H607" s="2"/>
      <c r="I607" s="388">
        <f>SUM(I608)</f>
        <v>118888</v>
      </c>
      <c r="J607" s="388">
        <f t="shared" si="80"/>
        <v>118888</v>
      </c>
      <c r="K607" s="388">
        <f t="shared" si="80"/>
        <v>118888</v>
      </c>
      <c r="L607" s="64"/>
    </row>
    <row r="608" spans="1:12" s="37" customFormat="1" ht="31.5" x14ac:dyDescent="0.25">
      <c r="A608" s="7" t="s">
        <v>484</v>
      </c>
      <c r="B608" s="6" t="s">
        <v>798</v>
      </c>
      <c r="C608" s="2" t="s">
        <v>28</v>
      </c>
      <c r="D608" s="35" t="s">
        <v>12</v>
      </c>
      <c r="E608" s="257" t="s">
        <v>603</v>
      </c>
      <c r="F608" s="258" t="s">
        <v>10</v>
      </c>
      <c r="G608" s="259" t="s">
        <v>604</v>
      </c>
      <c r="H608" s="2" t="s">
        <v>16</v>
      </c>
      <c r="I608" s="389">
        <v>118888</v>
      </c>
      <c r="J608" s="389">
        <v>118888</v>
      </c>
      <c r="K608" s="389">
        <v>118888</v>
      </c>
      <c r="L608" s="64"/>
    </row>
    <row r="609" spans="1:11" s="37" customFormat="1" ht="15.75" x14ac:dyDescent="0.25">
      <c r="A609" s="109" t="s">
        <v>506</v>
      </c>
      <c r="B609" s="26" t="s">
        <v>798</v>
      </c>
      <c r="C609" s="22" t="s">
        <v>28</v>
      </c>
      <c r="D609" s="22" t="s">
        <v>15</v>
      </c>
      <c r="E609" s="263"/>
      <c r="F609" s="264"/>
      <c r="G609" s="265"/>
      <c r="H609" s="22"/>
      <c r="I609" s="386">
        <f>SUM(I610+I636)</f>
        <v>17822654</v>
      </c>
      <c r="J609" s="386">
        <f>SUM(J610+J636)</f>
        <v>12800303</v>
      </c>
      <c r="K609" s="386">
        <f>SUM(K610+K636)</f>
        <v>12800303</v>
      </c>
    </row>
    <row r="610" spans="1:11" s="37" customFormat="1" ht="31.5" x14ac:dyDescent="0.25">
      <c r="A610" s="27" t="s">
        <v>122</v>
      </c>
      <c r="B610" s="30" t="s">
        <v>798</v>
      </c>
      <c r="C610" s="28" t="s">
        <v>28</v>
      </c>
      <c r="D610" s="28" t="s">
        <v>15</v>
      </c>
      <c r="E610" s="215" t="s">
        <v>397</v>
      </c>
      <c r="F610" s="216" t="s">
        <v>343</v>
      </c>
      <c r="G610" s="217" t="s">
        <v>344</v>
      </c>
      <c r="H610" s="28"/>
      <c r="I610" s="387">
        <f>SUM(I618+I632+I611)</f>
        <v>17751154</v>
      </c>
      <c r="J610" s="387">
        <f>SUM(J618+J632+J611)</f>
        <v>12721553</v>
      </c>
      <c r="K610" s="387">
        <f>SUM(K618+K632+K611)</f>
        <v>12721553</v>
      </c>
    </row>
    <row r="611" spans="1:11" s="642" customFormat="1" ht="47.25" x14ac:dyDescent="0.25">
      <c r="A611" s="3" t="s">
        <v>123</v>
      </c>
      <c r="B611" s="644" t="s">
        <v>798</v>
      </c>
      <c r="C611" s="44" t="s">
        <v>28</v>
      </c>
      <c r="D611" s="44" t="s">
        <v>15</v>
      </c>
      <c r="E611" s="218" t="s">
        <v>193</v>
      </c>
      <c r="F611" s="219" t="s">
        <v>343</v>
      </c>
      <c r="G611" s="220" t="s">
        <v>344</v>
      </c>
      <c r="H611" s="59"/>
      <c r="I611" s="388">
        <f>SUM(I612+I615)</f>
        <v>2785540</v>
      </c>
      <c r="J611" s="388">
        <f>SUM(J612+J615)</f>
        <v>0</v>
      </c>
      <c r="K611" s="388">
        <f>SUM(K612+K615)</f>
        <v>0</v>
      </c>
    </row>
    <row r="612" spans="1:11" s="642" customFormat="1" ht="15.75" x14ac:dyDescent="0.25">
      <c r="A612" s="3" t="s">
        <v>398</v>
      </c>
      <c r="B612" s="644" t="s">
        <v>798</v>
      </c>
      <c r="C612" s="44" t="s">
        <v>28</v>
      </c>
      <c r="D612" s="44" t="s">
        <v>15</v>
      </c>
      <c r="E612" s="218" t="s">
        <v>193</v>
      </c>
      <c r="F612" s="219" t="s">
        <v>10</v>
      </c>
      <c r="G612" s="220" t="s">
        <v>344</v>
      </c>
      <c r="H612" s="59"/>
      <c r="I612" s="388">
        <f t="shared" ref="I612:K613" si="81">SUM(I613)</f>
        <v>116843</v>
      </c>
      <c r="J612" s="388">
        <f t="shared" si="81"/>
        <v>0</v>
      </c>
      <c r="K612" s="388">
        <f t="shared" si="81"/>
        <v>0</v>
      </c>
    </row>
    <row r="613" spans="1:11" s="642" customFormat="1" ht="31.5" x14ac:dyDescent="0.25">
      <c r="A613" s="3" t="s">
        <v>76</v>
      </c>
      <c r="B613" s="644" t="s">
        <v>798</v>
      </c>
      <c r="C613" s="44" t="s">
        <v>28</v>
      </c>
      <c r="D613" s="44" t="s">
        <v>15</v>
      </c>
      <c r="E613" s="218" t="s">
        <v>193</v>
      </c>
      <c r="F613" s="219" t="s">
        <v>10</v>
      </c>
      <c r="G613" s="220" t="s">
        <v>375</v>
      </c>
      <c r="H613" s="2"/>
      <c r="I613" s="388">
        <f t="shared" si="81"/>
        <v>116843</v>
      </c>
      <c r="J613" s="388">
        <f t="shared" si="81"/>
        <v>0</v>
      </c>
      <c r="K613" s="388">
        <f t="shared" si="81"/>
        <v>0</v>
      </c>
    </row>
    <row r="614" spans="1:11" s="642" customFormat="1" ht="63" x14ac:dyDescent="0.25">
      <c r="A614" s="101" t="s">
        <v>68</v>
      </c>
      <c r="B614" s="643" t="s">
        <v>798</v>
      </c>
      <c r="C614" s="44" t="s">
        <v>28</v>
      </c>
      <c r="D614" s="44" t="s">
        <v>15</v>
      </c>
      <c r="E614" s="218" t="s">
        <v>193</v>
      </c>
      <c r="F614" s="219" t="s">
        <v>10</v>
      </c>
      <c r="G614" s="220" t="s">
        <v>375</v>
      </c>
      <c r="H614" s="266" t="s">
        <v>13</v>
      </c>
      <c r="I614" s="390">
        <v>116843</v>
      </c>
      <c r="J614" s="390"/>
      <c r="K614" s="390"/>
    </row>
    <row r="615" spans="1:11" s="642" customFormat="1" ht="15.75" x14ac:dyDescent="0.25">
      <c r="A615" s="61" t="s">
        <v>408</v>
      </c>
      <c r="B615" s="643" t="s">
        <v>798</v>
      </c>
      <c r="C615" s="44" t="s">
        <v>28</v>
      </c>
      <c r="D615" s="44" t="s">
        <v>15</v>
      </c>
      <c r="E615" s="218" t="s">
        <v>193</v>
      </c>
      <c r="F615" s="219" t="s">
        <v>12</v>
      </c>
      <c r="G615" s="220" t="s">
        <v>344</v>
      </c>
      <c r="H615" s="2"/>
      <c r="I615" s="388">
        <f t="shared" ref="I615:K616" si="82">SUM(I616)</f>
        <v>2668697</v>
      </c>
      <c r="J615" s="388">
        <f t="shared" si="82"/>
        <v>0</v>
      </c>
      <c r="K615" s="388">
        <f t="shared" si="82"/>
        <v>0</v>
      </c>
    </row>
    <row r="616" spans="1:11" s="642" customFormat="1" ht="94.5" x14ac:dyDescent="0.25">
      <c r="A616" s="527" t="s">
        <v>125</v>
      </c>
      <c r="B616" s="643" t="s">
        <v>798</v>
      </c>
      <c r="C616" s="44" t="s">
        <v>28</v>
      </c>
      <c r="D616" s="44" t="s">
        <v>15</v>
      </c>
      <c r="E616" s="218" t="s">
        <v>193</v>
      </c>
      <c r="F616" s="219" t="s">
        <v>12</v>
      </c>
      <c r="G616" s="220" t="s">
        <v>401</v>
      </c>
      <c r="H616" s="2"/>
      <c r="I616" s="388">
        <f t="shared" si="82"/>
        <v>2668697</v>
      </c>
      <c r="J616" s="388">
        <f t="shared" si="82"/>
        <v>0</v>
      </c>
      <c r="K616" s="388">
        <f t="shared" si="82"/>
        <v>0</v>
      </c>
    </row>
    <row r="617" spans="1:11" s="642" customFormat="1" ht="63" x14ac:dyDescent="0.25">
      <c r="A617" s="101" t="s">
        <v>68</v>
      </c>
      <c r="B617" s="643" t="s">
        <v>798</v>
      </c>
      <c r="C617" s="44" t="s">
        <v>28</v>
      </c>
      <c r="D617" s="44" t="s">
        <v>15</v>
      </c>
      <c r="E617" s="218" t="s">
        <v>193</v>
      </c>
      <c r="F617" s="219" t="s">
        <v>12</v>
      </c>
      <c r="G617" s="220" t="s">
        <v>401</v>
      </c>
      <c r="H617" s="2" t="s">
        <v>13</v>
      </c>
      <c r="I617" s="390">
        <v>2668697</v>
      </c>
      <c r="J617" s="390"/>
      <c r="K617" s="390"/>
    </row>
    <row r="618" spans="1:11" s="37" customFormat="1" ht="63" customHeight="1" x14ac:dyDescent="0.25">
      <c r="A618" s="61" t="s">
        <v>126</v>
      </c>
      <c r="B618" s="330" t="s">
        <v>798</v>
      </c>
      <c r="C618" s="44" t="s">
        <v>28</v>
      </c>
      <c r="D618" s="44" t="s">
        <v>15</v>
      </c>
      <c r="E618" s="254" t="s">
        <v>194</v>
      </c>
      <c r="F618" s="255" t="s">
        <v>343</v>
      </c>
      <c r="G618" s="256" t="s">
        <v>344</v>
      </c>
      <c r="H618" s="44"/>
      <c r="I618" s="388">
        <f>SUM(I619)</f>
        <v>14965614</v>
      </c>
      <c r="J618" s="388">
        <f>SUM(J619)</f>
        <v>12721553</v>
      </c>
      <c r="K618" s="388">
        <f>SUM(K619)</f>
        <v>12721553</v>
      </c>
    </row>
    <row r="619" spans="1:11" s="37" customFormat="1" ht="31.5" x14ac:dyDescent="0.25">
      <c r="A619" s="61" t="s">
        <v>411</v>
      </c>
      <c r="B619" s="330" t="s">
        <v>798</v>
      </c>
      <c r="C619" s="44" t="s">
        <v>28</v>
      </c>
      <c r="D619" s="44" t="s">
        <v>15</v>
      </c>
      <c r="E619" s="254" t="s">
        <v>194</v>
      </c>
      <c r="F619" s="255" t="s">
        <v>10</v>
      </c>
      <c r="G619" s="256" t="s">
        <v>344</v>
      </c>
      <c r="H619" s="44"/>
      <c r="I619" s="388">
        <f>SUM(I620+I622+I624+I629)</f>
        <v>14965614</v>
      </c>
      <c r="J619" s="388">
        <f>SUM(J620+J622+J624+J629)</f>
        <v>12721553</v>
      </c>
      <c r="K619" s="388">
        <f>SUM(K620+K622+K624+K629)</f>
        <v>12721553</v>
      </c>
    </row>
    <row r="620" spans="1:11" s="575" customFormat="1" ht="63" x14ac:dyDescent="0.25">
      <c r="A620" s="3" t="s">
        <v>700</v>
      </c>
      <c r="B620" s="577" t="s">
        <v>798</v>
      </c>
      <c r="C620" s="44" t="s">
        <v>28</v>
      </c>
      <c r="D620" s="44" t="s">
        <v>15</v>
      </c>
      <c r="E620" s="254" t="s">
        <v>194</v>
      </c>
      <c r="F620" s="255" t="s">
        <v>10</v>
      </c>
      <c r="G620" s="220" t="s">
        <v>695</v>
      </c>
      <c r="H620" s="59"/>
      <c r="I620" s="388">
        <f>SUM(I621)</f>
        <v>382972</v>
      </c>
      <c r="J620" s="388">
        <f>SUM(J621)</f>
        <v>216555</v>
      </c>
      <c r="K620" s="388">
        <f>SUM(K621)</f>
        <v>216555</v>
      </c>
    </row>
    <row r="621" spans="1:11" s="575" customFormat="1" ht="31.5" x14ac:dyDescent="0.25">
      <c r="A621" s="89" t="s">
        <v>677</v>
      </c>
      <c r="B621" s="577" t="s">
        <v>798</v>
      </c>
      <c r="C621" s="44" t="s">
        <v>28</v>
      </c>
      <c r="D621" s="44" t="s">
        <v>15</v>
      </c>
      <c r="E621" s="254" t="s">
        <v>194</v>
      </c>
      <c r="F621" s="255" t="s">
        <v>10</v>
      </c>
      <c r="G621" s="220" t="s">
        <v>695</v>
      </c>
      <c r="H621" s="59" t="s">
        <v>678</v>
      </c>
      <c r="I621" s="390">
        <v>382972</v>
      </c>
      <c r="J621" s="390">
        <v>216555</v>
      </c>
      <c r="K621" s="390">
        <v>216555</v>
      </c>
    </row>
    <row r="622" spans="1:11" s="575" customFormat="1" ht="94.5" hidden="1" x14ac:dyDescent="0.25">
      <c r="A622" s="3" t="s">
        <v>701</v>
      </c>
      <c r="B622" s="577" t="s">
        <v>798</v>
      </c>
      <c r="C622" s="44" t="s">
        <v>28</v>
      </c>
      <c r="D622" s="44" t="s">
        <v>15</v>
      </c>
      <c r="E622" s="254" t="s">
        <v>194</v>
      </c>
      <c r="F622" s="255" t="s">
        <v>10</v>
      </c>
      <c r="G622" s="220" t="s">
        <v>696</v>
      </c>
      <c r="H622" s="59"/>
      <c r="I622" s="388">
        <f>SUM(I623)</f>
        <v>0</v>
      </c>
      <c r="J622" s="388">
        <f>SUM(J623)</f>
        <v>0</v>
      </c>
      <c r="K622" s="388">
        <f>SUM(K623)</f>
        <v>0</v>
      </c>
    </row>
    <row r="623" spans="1:11" s="575" customFormat="1" ht="31.5" hidden="1" x14ac:dyDescent="0.25">
      <c r="A623" s="89" t="s">
        <v>677</v>
      </c>
      <c r="B623" s="577" t="s">
        <v>798</v>
      </c>
      <c r="C623" s="44" t="s">
        <v>28</v>
      </c>
      <c r="D623" s="44" t="s">
        <v>15</v>
      </c>
      <c r="E623" s="254" t="s">
        <v>194</v>
      </c>
      <c r="F623" s="255" t="s">
        <v>10</v>
      </c>
      <c r="G623" s="220" t="s">
        <v>696</v>
      </c>
      <c r="H623" s="59" t="s">
        <v>678</v>
      </c>
      <c r="I623" s="390"/>
      <c r="J623" s="390"/>
      <c r="K623" s="390"/>
    </row>
    <row r="624" spans="1:11" s="37" customFormat="1" ht="31.5" x14ac:dyDescent="0.25">
      <c r="A624" s="61" t="s">
        <v>76</v>
      </c>
      <c r="B624" s="330" t="s">
        <v>798</v>
      </c>
      <c r="C624" s="44" t="s">
        <v>28</v>
      </c>
      <c r="D624" s="44" t="s">
        <v>15</v>
      </c>
      <c r="E624" s="254" t="s">
        <v>194</v>
      </c>
      <c r="F624" s="255" t="s">
        <v>10</v>
      </c>
      <c r="G624" s="256" t="s">
        <v>375</v>
      </c>
      <c r="H624" s="44"/>
      <c r="I624" s="388">
        <f>SUM(I625:I628)</f>
        <v>10158922</v>
      </c>
      <c r="J624" s="388">
        <f>SUM(J625:J628)</f>
        <v>9101918</v>
      </c>
      <c r="K624" s="388">
        <f>SUM(K625:K628)</f>
        <v>9101918</v>
      </c>
    </row>
    <row r="625" spans="1:11" s="37" customFormat="1" ht="63" hidden="1" x14ac:dyDescent="0.25">
      <c r="A625" s="101" t="s">
        <v>68</v>
      </c>
      <c r="B625" s="567" t="s">
        <v>798</v>
      </c>
      <c r="C625" s="44" t="s">
        <v>28</v>
      </c>
      <c r="D625" s="44" t="s">
        <v>15</v>
      </c>
      <c r="E625" s="254" t="s">
        <v>194</v>
      </c>
      <c r="F625" s="255" t="s">
        <v>10</v>
      </c>
      <c r="G625" s="256" t="s">
        <v>375</v>
      </c>
      <c r="H625" s="44" t="s">
        <v>13</v>
      </c>
      <c r="I625" s="390"/>
      <c r="J625" s="390"/>
      <c r="K625" s="390"/>
    </row>
    <row r="626" spans="1:11" s="37" customFormat="1" ht="31.5" hidden="1" x14ac:dyDescent="0.25">
      <c r="A626" s="519" t="s">
        <v>484</v>
      </c>
      <c r="B626" s="567" t="s">
        <v>798</v>
      </c>
      <c r="C626" s="44" t="s">
        <v>28</v>
      </c>
      <c r="D626" s="44" t="s">
        <v>15</v>
      </c>
      <c r="E626" s="254" t="s">
        <v>194</v>
      </c>
      <c r="F626" s="255" t="s">
        <v>10</v>
      </c>
      <c r="G626" s="256" t="s">
        <v>375</v>
      </c>
      <c r="H626" s="44" t="s">
        <v>16</v>
      </c>
      <c r="I626" s="390"/>
      <c r="J626" s="390"/>
      <c r="K626" s="390"/>
    </row>
    <row r="627" spans="1:11" s="37" customFormat="1" ht="31.5" x14ac:dyDescent="0.25">
      <c r="A627" s="89" t="s">
        <v>677</v>
      </c>
      <c r="B627" s="576" t="s">
        <v>798</v>
      </c>
      <c r="C627" s="44" t="s">
        <v>28</v>
      </c>
      <c r="D627" s="44" t="s">
        <v>15</v>
      </c>
      <c r="E627" s="254" t="s">
        <v>194</v>
      </c>
      <c r="F627" s="255" t="s">
        <v>10</v>
      </c>
      <c r="G627" s="256" t="s">
        <v>375</v>
      </c>
      <c r="H627" s="44" t="s">
        <v>678</v>
      </c>
      <c r="I627" s="390">
        <v>10158922</v>
      </c>
      <c r="J627" s="390">
        <v>9101918</v>
      </c>
      <c r="K627" s="390">
        <v>9101918</v>
      </c>
    </row>
    <row r="628" spans="1:11" s="37" customFormat="1" ht="15.75" hidden="1" x14ac:dyDescent="0.25">
      <c r="A628" s="61" t="s">
        <v>18</v>
      </c>
      <c r="B628" s="330" t="s">
        <v>798</v>
      </c>
      <c r="C628" s="44" t="s">
        <v>28</v>
      </c>
      <c r="D628" s="44" t="s">
        <v>15</v>
      </c>
      <c r="E628" s="254" t="s">
        <v>194</v>
      </c>
      <c r="F628" s="255" t="s">
        <v>10</v>
      </c>
      <c r="G628" s="256" t="s">
        <v>375</v>
      </c>
      <c r="H628" s="44" t="s">
        <v>17</v>
      </c>
      <c r="I628" s="390"/>
      <c r="J628" s="390"/>
      <c r="K628" s="390"/>
    </row>
    <row r="629" spans="1:11" s="37" customFormat="1" ht="47.25" x14ac:dyDescent="0.25">
      <c r="A629" s="61" t="s">
        <v>680</v>
      </c>
      <c r="B629" s="541" t="s">
        <v>798</v>
      </c>
      <c r="C629" s="44" t="s">
        <v>28</v>
      </c>
      <c r="D629" s="44" t="s">
        <v>15</v>
      </c>
      <c r="E629" s="254" t="s">
        <v>194</v>
      </c>
      <c r="F629" s="255" t="s">
        <v>10</v>
      </c>
      <c r="G629" s="256" t="s">
        <v>679</v>
      </c>
      <c r="H629" s="44"/>
      <c r="I629" s="388">
        <f>SUM(I630:I631)</f>
        <v>4423720</v>
      </c>
      <c r="J629" s="388">
        <f>SUM(J630)</f>
        <v>3403080</v>
      </c>
      <c r="K629" s="388">
        <f>SUM(K630)</f>
        <v>3403080</v>
      </c>
    </row>
    <row r="630" spans="1:11" s="37" customFormat="1" ht="31.5" customHeight="1" x14ac:dyDescent="0.25">
      <c r="A630" s="101" t="s">
        <v>677</v>
      </c>
      <c r="B630" s="541" t="s">
        <v>798</v>
      </c>
      <c r="C630" s="44" t="s">
        <v>28</v>
      </c>
      <c r="D630" s="44" t="s">
        <v>15</v>
      </c>
      <c r="E630" s="254" t="s">
        <v>194</v>
      </c>
      <c r="F630" s="255" t="s">
        <v>10</v>
      </c>
      <c r="G630" s="256" t="s">
        <v>679</v>
      </c>
      <c r="H630" s="44" t="s">
        <v>678</v>
      </c>
      <c r="I630" s="390">
        <v>4423720</v>
      </c>
      <c r="J630" s="390">
        <v>3403080</v>
      </c>
      <c r="K630" s="390">
        <v>3403080</v>
      </c>
    </row>
    <row r="631" spans="1:11" s="37" customFormat="1" ht="15.75" hidden="1" customHeight="1" x14ac:dyDescent="0.25">
      <c r="A631" s="61" t="s">
        <v>18</v>
      </c>
      <c r="B631" s="634" t="s">
        <v>798</v>
      </c>
      <c r="C631" s="44" t="s">
        <v>28</v>
      </c>
      <c r="D631" s="44" t="s">
        <v>15</v>
      </c>
      <c r="E631" s="254" t="s">
        <v>194</v>
      </c>
      <c r="F631" s="255" t="s">
        <v>10</v>
      </c>
      <c r="G631" s="256" t="s">
        <v>679</v>
      </c>
      <c r="H631" s="44" t="s">
        <v>17</v>
      </c>
      <c r="I631" s="390"/>
      <c r="J631" s="390"/>
      <c r="K631" s="390"/>
    </row>
    <row r="632" spans="1:11" s="37" customFormat="1" ht="61.5" hidden="1" customHeight="1" x14ac:dyDescent="0.25">
      <c r="A632" s="103" t="s">
        <v>127</v>
      </c>
      <c r="B632" s="474" t="s">
        <v>798</v>
      </c>
      <c r="C632" s="44" t="s">
        <v>28</v>
      </c>
      <c r="D632" s="44" t="s">
        <v>15</v>
      </c>
      <c r="E632" s="254" t="s">
        <v>195</v>
      </c>
      <c r="F632" s="255" t="s">
        <v>343</v>
      </c>
      <c r="G632" s="256" t="s">
        <v>344</v>
      </c>
      <c r="H632" s="44"/>
      <c r="I632" s="388">
        <f>SUM(I633)</f>
        <v>0</v>
      </c>
      <c r="J632" s="388">
        <f t="shared" ref="J632:K634" si="83">SUM(J633)</f>
        <v>0</v>
      </c>
      <c r="K632" s="388">
        <f t="shared" si="83"/>
        <v>0</v>
      </c>
    </row>
    <row r="633" spans="1:11" s="37" customFormat="1" ht="31.5" hidden="1" customHeight="1" x14ac:dyDescent="0.25">
      <c r="A633" s="103" t="s">
        <v>405</v>
      </c>
      <c r="B633" s="474" t="s">
        <v>798</v>
      </c>
      <c r="C633" s="44" t="s">
        <v>28</v>
      </c>
      <c r="D633" s="44" t="s">
        <v>15</v>
      </c>
      <c r="E633" s="254" t="s">
        <v>195</v>
      </c>
      <c r="F633" s="255" t="s">
        <v>10</v>
      </c>
      <c r="G633" s="256" t="s">
        <v>344</v>
      </c>
      <c r="H633" s="44"/>
      <c r="I633" s="388">
        <f>SUM(I634)</f>
        <v>0</v>
      </c>
      <c r="J633" s="388">
        <f t="shared" si="83"/>
        <v>0</v>
      </c>
      <c r="K633" s="388">
        <f t="shared" si="83"/>
        <v>0</v>
      </c>
    </row>
    <row r="634" spans="1:11" s="37" customFormat="1" ht="18" hidden="1" customHeight="1" x14ac:dyDescent="0.25">
      <c r="A634" s="518" t="s">
        <v>406</v>
      </c>
      <c r="B634" s="474" t="s">
        <v>798</v>
      </c>
      <c r="C634" s="44" t="s">
        <v>28</v>
      </c>
      <c r="D634" s="44" t="s">
        <v>15</v>
      </c>
      <c r="E634" s="254" t="s">
        <v>195</v>
      </c>
      <c r="F634" s="255" t="s">
        <v>10</v>
      </c>
      <c r="G634" s="256" t="s">
        <v>407</v>
      </c>
      <c r="H634" s="44"/>
      <c r="I634" s="388">
        <f>SUM(I635)</f>
        <v>0</v>
      </c>
      <c r="J634" s="388">
        <f t="shared" si="83"/>
        <v>0</v>
      </c>
      <c r="K634" s="388">
        <f t="shared" si="83"/>
        <v>0</v>
      </c>
    </row>
    <row r="635" spans="1:11" s="37" customFormat="1" ht="31.5" hidden="1" customHeight="1" x14ac:dyDescent="0.25">
      <c r="A635" s="519" t="s">
        <v>484</v>
      </c>
      <c r="B635" s="474" t="s">
        <v>798</v>
      </c>
      <c r="C635" s="44" t="s">
        <v>28</v>
      </c>
      <c r="D635" s="44" t="s">
        <v>15</v>
      </c>
      <c r="E635" s="254" t="s">
        <v>195</v>
      </c>
      <c r="F635" s="219" t="s">
        <v>10</v>
      </c>
      <c r="G635" s="220" t="s">
        <v>407</v>
      </c>
      <c r="H635" s="44" t="s">
        <v>16</v>
      </c>
      <c r="I635" s="390"/>
      <c r="J635" s="390"/>
      <c r="K635" s="390"/>
    </row>
    <row r="636" spans="1:11" s="37" customFormat="1" ht="78.75" x14ac:dyDescent="0.25">
      <c r="A636" s="102" t="s">
        <v>722</v>
      </c>
      <c r="B636" s="30" t="s">
        <v>798</v>
      </c>
      <c r="C636" s="28" t="s">
        <v>28</v>
      </c>
      <c r="D636" s="42" t="s">
        <v>15</v>
      </c>
      <c r="E636" s="227" t="s">
        <v>177</v>
      </c>
      <c r="F636" s="228" t="s">
        <v>343</v>
      </c>
      <c r="G636" s="229" t="s">
        <v>344</v>
      </c>
      <c r="H636" s="28"/>
      <c r="I636" s="387">
        <f>SUM(I637)</f>
        <v>71500</v>
      </c>
      <c r="J636" s="387">
        <f t="shared" ref="J636:K638" si="84">SUM(J637)</f>
        <v>78750</v>
      </c>
      <c r="K636" s="387">
        <f t="shared" si="84"/>
        <v>78750</v>
      </c>
    </row>
    <row r="637" spans="1:11" s="37" customFormat="1" ht="113.25" customHeight="1" x14ac:dyDescent="0.25">
      <c r="A637" s="103" t="s">
        <v>773</v>
      </c>
      <c r="B637" s="53" t="s">
        <v>798</v>
      </c>
      <c r="C637" s="2" t="s">
        <v>28</v>
      </c>
      <c r="D637" s="35" t="s">
        <v>15</v>
      </c>
      <c r="E637" s="257" t="s">
        <v>179</v>
      </c>
      <c r="F637" s="258" t="s">
        <v>343</v>
      </c>
      <c r="G637" s="259" t="s">
        <v>344</v>
      </c>
      <c r="H637" s="2"/>
      <c r="I637" s="388">
        <f>SUM(I638)</f>
        <v>71500</v>
      </c>
      <c r="J637" s="388">
        <f t="shared" si="84"/>
        <v>78750</v>
      </c>
      <c r="K637" s="388">
        <f t="shared" si="84"/>
        <v>78750</v>
      </c>
    </row>
    <row r="638" spans="1:11" s="37" customFormat="1" ht="47.25" x14ac:dyDescent="0.25">
      <c r="A638" s="103" t="s">
        <v>363</v>
      </c>
      <c r="B638" s="53" t="s">
        <v>798</v>
      </c>
      <c r="C638" s="2" t="s">
        <v>28</v>
      </c>
      <c r="D638" s="35" t="s">
        <v>15</v>
      </c>
      <c r="E638" s="257" t="s">
        <v>179</v>
      </c>
      <c r="F638" s="258" t="s">
        <v>10</v>
      </c>
      <c r="G638" s="259" t="s">
        <v>344</v>
      </c>
      <c r="H638" s="2"/>
      <c r="I638" s="388">
        <f>SUM(I639)</f>
        <v>71500</v>
      </c>
      <c r="J638" s="388">
        <f t="shared" si="84"/>
        <v>78750</v>
      </c>
      <c r="K638" s="388">
        <f t="shared" si="84"/>
        <v>78750</v>
      </c>
    </row>
    <row r="639" spans="1:11" s="37" customFormat="1" ht="31.5" x14ac:dyDescent="0.25">
      <c r="A639" s="101" t="s">
        <v>677</v>
      </c>
      <c r="B639" s="330" t="s">
        <v>798</v>
      </c>
      <c r="C639" s="2" t="s">
        <v>28</v>
      </c>
      <c r="D639" s="35" t="s">
        <v>15</v>
      </c>
      <c r="E639" s="257" t="s">
        <v>179</v>
      </c>
      <c r="F639" s="258" t="s">
        <v>10</v>
      </c>
      <c r="G639" s="259" t="s">
        <v>364</v>
      </c>
      <c r="H639" s="2"/>
      <c r="I639" s="388">
        <f>SUM(I640:I641)</f>
        <v>71500</v>
      </c>
      <c r="J639" s="388">
        <f>SUM(J640:J641)</f>
        <v>78750</v>
      </c>
      <c r="K639" s="388">
        <f>SUM(K640:K641)</f>
        <v>78750</v>
      </c>
    </row>
    <row r="640" spans="1:11" ht="31.5" hidden="1" x14ac:dyDescent="0.25">
      <c r="A640" s="519" t="s">
        <v>484</v>
      </c>
      <c r="B640" s="6" t="s">
        <v>798</v>
      </c>
      <c r="C640" s="2" t="s">
        <v>28</v>
      </c>
      <c r="D640" s="35" t="s">
        <v>15</v>
      </c>
      <c r="E640" s="257" t="s">
        <v>179</v>
      </c>
      <c r="F640" s="258" t="s">
        <v>10</v>
      </c>
      <c r="G640" s="259" t="s">
        <v>364</v>
      </c>
      <c r="H640" s="2" t="s">
        <v>16</v>
      </c>
      <c r="I640" s="389"/>
      <c r="J640" s="389"/>
      <c r="K640" s="389"/>
    </row>
    <row r="641" spans="1:11" s="575" customFormat="1" ht="31.5" x14ac:dyDescent="0.25">
      <c r="A641" s="101" t="s">
        <v>677</v>
      </c>
      <c r="B641" s="6" t="s">
        <v>798</v>
      </c>
      <c r="C641" s="2" t="s">
        <v>28</v>
      </c>
      <c r="D641" s="35" t="s">
        <v>15</v>
      </c>
      <c r="E641" s="257" t="s">
        <v>179</v>
      </c>
      <c r="F641" s="258" t="s">
        <v>10</v>
      </c>
      <c r="G641" s="259" t="s">
        <v>364</v>
      </c>
      <c r="H641" s="2" t="s">
        <v>678</v>
      </c>
      <c r="I641" s="389">
        <v>71500</v>
      </c>
      <c r="J641" s="389">
        <v>78750</v>
      </c>
      <c r="K641" s="389">
        <v>78750</v>
      </c>
    </row>
    <row r="642" spans="1:11" ht="15.75" x14ac:dyDescent="0.25">
      <c r="A642" s="109" t="s">
        <v>30</v>
      </c>
      <c r="B642" s="26" t="s">
        <v>798</v>
      </c>
      <c r="C642" s="22" t="s">
        <v>28</v>
      </c>
      <c r="D642" s="22" t="s">
        <v>31</v>
      </c>
      <c r="E642" s="263"/>
      <c r="F642" s="264"/>
      <c r="G642" s="265"/>
      <c r="H642" s="22"/>
      <c r="I642" s="386">
        <f>SUM(I648,I643,I677,I672+I663)</f>
        <v>6806001</v>
      </c>
      <c r="J642" s="386">
        <f>SUM(J648,J643,J677,J672+J663)</f>
        <v>6194755</v>
      </c>
      <c r="K642" s="386">
        <f>SUM(K648,K643,K677,K672+K663)</f>
        <v>6194755</v>
      </c>
    </row>
    <row r="643" spans="1:11" s="64" customFormat="1" ht="47.25" x14ac:dyDescent="0.25">
      <c r="A643" s="102" t="s">
        <v>95</v>
      </c>
      <c r="B643" s="30" t="s">
        <v>798</v>
      </c>
      <c r="C643" s="28" t="s">
        <v>28</v>
      </c>
      <c r="D643" s="28" t="s">
        <v>31</v>
      </c>
      <c r="E643" s="215" t="s">
        <v>158</v>
      </c>
      <c r="F643" s="216" t="s">
        <v>343</v>
      </c>
      <c r="G643" s="217" t="s">
        <v>344</v>
      </c>
      <c r="H643" s="28"/>
      <c r="I643" s="387">
        <f>SUM(I644)</f>
        <v>3000</v>
      </c>
      <c r="J643" s="387">
        <f t="shared" ref="J643:K646" si="85">SUM(J644)</f>
        <v>3000</v>
      </c>
      <c r="K643" s="387">
        <f t="shared" si="85"/>
        <v>3000</v>
      </c>
    </row>
    <row r="644" spans="1:11" s="37" customFormat="1" ht="78.75" x14ac:dyDescent="0.25">
      <c r="A644" s="104" t="s">
        <v>96</v>
      </c>
      <c r="B644" s="280" t="s">
        <v>798</v>
      </c>
      <c r="C644" s="70" t="s">
        <v>28</v>
      </c>
      <c r="D644" s="35" t="s">
        <v>31</v>
      </c>
      <c r="E644" s="257" t="s">
        <v>188</v>
      </c>
      <c r="F644" s="258" t="s">
        <v>343</v>
      </c>
      <c r="G644" s="259" t="s">
        <v>344</v>
      </c>
      <c r="H644" s="71"/>
      <c r="I644" s="391">
        <f>SUM(I645)</f>
        <v>3000</v>
      </c>
      <c r="J644" s="391">
        <f t="shared" si="85"/>
        <v>3000</v>
      </c>
      <c r="K644" s="391">
        <f t="shared" si="85"/>
        <v>3000</v>
      </c>
    </row>
    <row r="645" spans="1:11" s="37" customFormat="1" ht="47.25" x14ac:dyDescent="0.25">
      <c r="A645" s="104" t="s">
        <v>351</v>
      </c>
      <c r="B645" s="280" t="s">
        <v>798</v>
      </c>
      <c r="C645" s="70" t="s">
        <v>28</v>
      </c>
      <c r="D645" s="35" t="s">
        <v>31</v>
      </c>
      <c r="E645" s="257" t="s">
        <v>188</v>
      </c>
      <c r="F645" s="258" t="s">
        <v>10</v>
      </c>
      <c r="G645" s="259" t="s">
        <v>344</v>
      </c>
      <c r="H645" s="71"/>
      <c r="I645" s="391">
        <f>SUM(I646)</f>
        <v>3000</v>
      </c>
      <c r="J645" s="391">
        <f t="shared" si="85"/>
        <v>3000</v>
      </c>
      <c r="K645" s="391">
        <f t="shared" si="85"/>
        <v>3000</v>
      </c>
    </row>
    <row r="646" spans="1:11" s="37" customFormat="1" ht="31.5" x14ac:dyDescent="0.25">
      <c r="A646" s="518" t="s">
        <v>87</v>
      </c>
      <c r="B646" s="53" t="s">
        <v>798</v>
      </c>
      <c r="C646" s="70" t="s">
        <v>28</v>
      </c>
      <c r="D646" s="35" t="s">
        <v>31</v>
      </c>
      <c r="E646" s="257" t="s">
        <v>188</v>
      </c>
      <c r="F646" s="258" t="s">
        <v>10</v>
      </c>
      <c r="G646" s="259" t="s">
        <v>353</v>
      </c>
      <c r="H646" s="2"/>
      <c r="I646" s="388">
        <f>SUM(I647)</f>
        <v>3000</v>
      </c>
      <c r="J646" s="388">
        <f t="shared" si="85"/>
        <v>3000</v>
      </c>
      <c r="K646" s="388">
        <f t="shared" si="85"/>
        <v>3000</v>
      </c>
    </row>
    <row r="647" spans="1:11" s="37" customFormat="1" ht="31.5" x14ac:dyDescent="0.25">
      <c r="A647" s="524" t="s">
        <v>484</v>
      </c>
      <c r="B647" s="280" t="s">
        <v>798</v>
      </c>
      <c r="C647" s="70" t="s">
        <v>28</v>
      </c>
      <c r="D647" s="35" t="s">
        <v>31</v>
      </c>
      <c r="E647" s="257" t="s">
        <v>188</v>
      </c>
      <c r="F647" s="258" t="s">
        <v>10</v>
      </c>
      <c r="G647" s="259" t="s">
        <v>353</v>
      </c>
      <c r="H647" s="71" t="s">
        <v>16</v>
      </c>
      <c r="I647" s="392">
        <v>3000</v>
      </c>
      <c r="J647" s="392">
        <v>3000</v>
      </c>
      <c r="K647" s="392">
        <v>3000</v>
      </c>
    </row>
    <row r="648" spans="1:11" ht="31.5" x14ac:dyDescent="0.25">
      <c r="A648" s="99" t="s">
        <v>122</v>
      </c>
      <c r="B648" s="30" t="s">
        <v>798</v>
      </c>
      <c r="C648" s="28" t="s">
        <v>28</v>
      </c>
      <c r="D648" s="28" t="s">
        <v>31</v>
      </c>
      <c r="E648" s="215" t="s">
        <v>397</v>
      </c>
      <c r="F648" s="216" t="s">
        <v>343</v>
      </c>
      <c r="G648" s="217" t="s">
        <v>344</v>
      </c>
      <c r="H648" s="28"/>
      <c r="I648" s="387">
        <f>SUM(I653+I649)</f>
        <v>5256671</v>
      </c>
      <c r="J648" s="387">
        <f>SUM(J653+J649)</f>
        <v>4614223</v>
      </c>
      <c r="K648" s="387">
        <f>SUM(K653+K649)</f>
        <v>4614223</v>
      </c>
    </row>
    <row r="649" spans="1:11" s="441" customFormat="1" ht="63" x14ac:dyDescent="0.25">
      <c r="A649" s="103" t="s">
        <v>127</v>
      </c>
      <c r="B649" s="53" t="s">
        <v>798</v>
      </c>
      <c r="C649" s="2" t="s">
        <v>28</v>
      </c>
      <c r="D649" s="2" t="s">
        <v>31</v>
      </c>
      <c r="E649" s="254" t="s">
        <v>195</v>
      </c>
      <c r="F649" s="255" t="s">
        <v>343</v>
      </c>
      <c r="G649" s="256" t="s">
        <v>344</v>
      </c>
      <c r="H649" s="44"/>
      <c r="I649" s="388">
        <f>SUM(I650)</f>
        <v>22500</v>
      </c>
      <c r="J649" s="388">
        <f t="shared" ref="J649:K651" si="86">SUM(J650)</f>
        <v>47250</v>
      </c>
      <c r="K649" s="388">
        <f t="shared" si="86"/>
        <v>47250</v>
      </c>
    </row>
    <row r="650" spans="1:11" s="441" customFormat="1" ht="31.5" x14ac:dyDescent="0.25">
      <c r="A650" s="103" t="s">
        <v>405</v>
      </c>
      <c r="B650" s="53" t="s">
        <v>798</v>
      </c>
      <c r="C650" s="2" t="s">
        <v>28</v>
      </c>
      <c r="D650" s="2" t="s">
        <v>31</v>
      </c>
      <c r="E650" s="254" t="s">
        <v>195</v>
      </c>
      <c r="F650" s="255" t="s">
        <v>10</v>
      </c>
      <c r="G650" s="256" t="s">
        <v>344</v>
      </c>
      <c r="H650" s="44"/>
      <c r="I650" s="388">
        <f>SUM(I651)</f>
        <v>22500</v>
      </c>
      <c r="J650" s="388">
        <f t="shared" si="86"/>
        <v>47250</v>
      </c>
      <c r="K650" s="388">
        <f t="shared" si="86"/>
        <v>47250</v>
      </c>
    </row>
    <row r="651" spans="1:11" s="441" customFormat="1" ht="15.75" x14ac:dyDescent="0.25">
      <c r="A651" s="518" t="s">
        <v>406</v>
      </c>
      <c r="B651" s="53" t="s">
        <v>798</v>
      </c>
      <c r="C651" s="2" t="s">
        <v>28</v>
      </c>
      <c r="D651" s="2" t="s">
        <v>31</v>
      </c>
      <c r="E651" s="254" t="s">
        <v>195</v>
      </c>
      <c r="F651" s="255" t="s">
        <v>10</v>
      </c>
      <c r="G651" s="256" t="s">
        <v>407</v>
      </c>
      <c r="H651" s="44"/>
      <c r="I651" s="388">
        <f>SUM(I652)</f>
        <v>22500</v>
      </c>
      <c r="J651" s="388">
        <f t="shared" si="86"/>
        <v>47250</v>
      </c>
      <c r="K651" s="388">
        <f t="shared" si="86"/>
        <v>47250</v>
      </c>
    </row>
    <row r="652" spans="1:11" s="441" customFormat="1" ht="31.5" x14ac:dyDescent="0.25">
      <c r="A652" s="519" t="s">
        <v>484</v>
      </c>
      <c r="B652" s="6" t="s">
        <v>798</v>
      </c>
      <c r="C652" s="2" t="s">
        <v>28</v>
      </c>
      <c r="D652" s="2" t="s">
        <v>31</v>
      </c>
      <c r="E652" s="218" t="s">
        <v>195</v>
      </c>
      <c r="F652" s="219" t="s">
        <v>10</v>
      </c>
      <c r="G652" s="220" t="s">
        <v>407</v>
      </c>
      <c r="H652" s="2" t="s">
        <v>16</v>
      </c>
      <c r="I652" s="390">
        <v>22500</v>
      </c>
      <c r="J652" s="390">
        <v>47250</v>
      </c>
      <c r="K652" s="390">
        <v>47250</v>
      </c>
    </row>
    <row r="653" spans="1:11" ht="63" x14ac:dyDescent="0.25">
      <c r="A653" s="61" t="s">
        <v>134</v>
      </c>
      <c r="B653" s="330" t="s">
        <v>798</v>
      </c>
      <c r="C653" s="2" t="s">
        <v>28</v>
      </c>
      <c r="D653" s="2" t="s">
        <v>31</v>
      </c>
      <c r="E653" s="218" t="s">
        <v>198</v>
      </c>
      <c r="F653" s="219" t="s">
        <v>343</v>
      </c>
      <c r="G653" s="220" t="s">
        <v>344</v>
      </c>
      <c r="H653" s="2"/>
      <c r="I653" s="388">
        <f>SUM(I654+I659)</f>
        <v>5234171</v>
      </c>
      <c r="J653" s="388">
        <f>SUM(J654+J659)</f>
        <v>4566973</v>
      </c>
      <c r="K653" s="388">
        <f>SUM(K654+K659)</f>
        <v>4566973</v>
      </c>
    </row>
    <row r="654" spans="1:11" ht="47.25" x14ac:dyDescent="0.25">
      <c r="A654" s="61" t="s">
        <v>418</v>
      </c>
      <c r="B654" s="330" t="s">
        <v>798</v>
      </c>
      <c r="C654" s="2" t="s">
        <v>28</v>
      </c>
      <c r="D654" s="2" t="s">
        <v>31</v>
      </c>
      <c r="E654" s="218" t="s">
        <v>198</v>
      </c>
      <c r="F654" s="219" t="s">
        <v>10</v>
      </c>
      <c r="G654" s="220" t="s">
        <v>344</v>
      </c>
      <c r="H654" s="2"/>
      <c r="I654" s="388">
        <f>SUM(I655)</f>
        <v>2840661</v>
      </c>
      <c r="J654" s="388">
        <f>SUM(J655)</f>
        <v>2490176</v>
      </c>
      <c r="K654" s="388">
        <f>SUM(K655)</f>
        <v>2490176</v>
      </c>
    </row>
    <row r="655" spans="1:11" ht="31.5" x14ac:dyDescent="0.25">
      <c r="A655" s="61" t="s">
        <v>76</v>
      </c>
      <c r="B655" s="330" t="s">
        <v>798</v>
      </c>
      <c r="C655" s="44" t="s">
        <v>28</v>
      </c>
      <c r="D655" s="44" t="s">
        <v>31</v>
      </c>
      <c r="E655" s="254" t="s">
        <v>198</v>
      </c>
      <c r="F655" s="255" t="s">
        <v>10</v>
      </c>
      <c r="G655" s="256" t="s">
        <v>375</v>
      </c>
      <c r="H655" s="44"/>
      <c r="I655" s="388">
        <f>SUM(I656:I658)</f>
        <v>2840661</v>
      </c>
      <c r="J655" s="388">
        <f>SUM(J656:J658)</f>
        <v>2490176</v>
      </c>
      <c r="K655" s="388">
        <f>SUM(K656:K658)</f>
        <v>2490176</v>
      </c>
    </row>
    <row r="656" spans="1:11" ht="63" x14ac:dyDescent="0.25">
      <c r="A656" s="101" t="s">
        <v>68</v>
      </c>
      <c r="B656" s="330" t="s">
        <v>798</v>
      </c>
      <c r="C656" s="2" t="s">
        <v>28</v>
      </c>
      <c r="D656" s="2" t="s">
        <v>31</v>
      </c>
      <c r="E656" s="218" t="s">
        <v>198</v>
      </c>
      <c r="F656" s="219" t="s">
        <v>10</v>
      </c>
      <c r="G656" s="220" t="s">
        <v>375</v>
      </c>
      <c r="H656" s="2" t="s">
        <v>13</v>
      </c>
      <c r="I656" s="390">
        <v>2637519</v>
      </c>
      <c r="J656" s="390">
        <v>2288515</v>
      </c>
      <c r="K656" s="390">
        <v>2288515</v>
      </c>
    </row>
    <row r="657" spans="1:11" ht="31.5" x14ac:dyDescent="0.25">
      <c r="A657" s="519" t="s">
        <v>484</v>
      </c>
      <c r="B657" s="6" t="s">
        <v>798</v>
      </c>
      <c r="C657" s="2" t="s">
        <v>28</v>
      </c>
      <c r="D657" s="2" t="s">
        <v>31</v>
      </c>
      <c r="E657" s="218" t="s">
        <v>198</v>
      </c>
      <c r="F657" s="219" t="s">
        <v>10</v>
      </c>
      <c r="G657" s="220" t="s">
        <v>375</v>
      </c>
      <c r="H657" s="2" t="s">
        <v>16</v>
      </c>
      <c r="I657" s="445">
        <v>198231</v>
      </c>
      <c r="J657" s="445">
        <v>196750</v>
      </c>
      <c r="K657" s="445">
        <v>196750</v>
      </c>
    </row>
    <row r="658" spans="1:11" ht="15.75" x14ac:dyDescent="0.25">
      <c r="A658" s="61" t="s">
        <v>18</v>
      </c>
      <c r="B658" s="330" t="s">
        <v>798</v>
      </c>
      <c r="C658" s="2" t="s">
        <v>28</v>
      </c>
      <c r="D658" s="2" t="s">
        <v>31</v>
      </c>
      <c r="E658" s="218" t="s">
        <v>198</v>
      </c>
      <c r="F658" s="219" t="s">
        <v>10</v>
      </c>
      <c r="G658" s="220" t="s">
        <v>375</v>
      </c>
      <c r="H658" s="2" t="s">
        <v>17</v>
      </c>
      <c r="I658" s="390">
        <v>4911</v>
      </c>
      <c r="J658" s="390">
        <v>4911</v>
      </c>
      <c r="K658" s="390">
        <v>4911</v>
      </c>
    </row>
    <row r="659" spans="1:11" ht="68.25" customHeight="1" x14ac:dyDescent="0.25">
      <c r="A659" s="61" t="s">
        <v>561</v>
      </c>
      <c r="B659" s="330" t="s">
        <v>798</v>
      </c>
      <c r="C659" s="2" t="s">
        <v>28</v>
      </c>
      <c r="D659" s="2" t="s">
        <v>31</v>
      </c>
      <c r="E659" s="218" t="s">
        <v>198</v>
      </c>
      <c r="F659" s="219" t="s">
        <v>12</v>
      </c>
      <c r="G659" s="220" t="s">
        <v>344</v>
      </c>
      <c r="H659" s="2"/>
      <c r="I659" s="388">
        <f>SUM(I660)</f>
        <v>2393510</v>
      </c>
      <c r="J659" s="388">
        <f>SUM(J660)</f>
        <v>2076797</v>
      </c>
      <c r="K659" s="388">
        <f>SUM(K660)</f>
        <v>2076797</v>
      </c>
    </row>
    <row r="660" spans="1:11" ht="31.5" x14ac:dyDescent="0.25">
      <c r="A660" s="61" t="s">
        <v>67</v>
      </c>
      <c r="B660" s="330" t="s">
        <v>798</v>
      </c>
      <c r="C660" s="2" t="s">
        <v>28</v>
      </c>
      <c r="D660" s="2" t="s">
        <v>31</v>
      </c>
      <c r="E660" s="218" t="s">
        <v>198</v>
      </c>
      <c r="F660" s="219" t="s">
        <v>12</v>
      </c>
      <c r="G660" s="220" t="s">
        <v>348</v>
      </c>
      <c r="H660" s="2"/>
      <c r="I660" s="388">
        <f>SUM(I661:I662)</f>
        <v>2393510</v>
      </c>
      <c r="J660" s="388">
        <f>SUM(J661:J662)</f>
        <v>2076797</v>
      </c>
      <c r="K660" s="388">
        <f>SUM(K661:K662)</f>
        <v>2076797</v>
      </c>
    </row>
    <row r="661" spans="1:11" ht="63" x14ac:dyDescent="0.25">
      <c r="A661" s="101" t="s">
        <v>68</v>
      </c>
      <c r="B661" s="330" t="s">
        <v>798</v>
      </c>
      <c r="C661" s="2" t="s">
        <v>28</v>
      </c>
      <c r="D661" s="2" t="s">
        <v>31</v>
      </c>
      <c r="E661" s="218" t="s">
        <v>198</v>
      </c>
      <c r="F661" s="219" t="s">
        <v>12</v>
      </c>
      <c r="G661" s="220" t="s">
        <v>348</v>
      </c>
      <c r="H661" s="2" t="s">
        <v>13</v>
      </c>
      <c r="I661" s="389">
        <v>2393510</v>
      </c>
      <c r="J661" s="389">
        <v>2076797</v>
      </c>
      <c r="K661" s="389">
        <v>2076797</v>
      </c>
    </row>
    <row r="662" spans="1:11" ht="31.5" hidden="1" x14ac:dyDescent="0.25">
      <c r="A662" s="524" t="s">
        <v>484</v>
      </c>
      <c r="B662" s="330" t="s">
        <v>798</v>
      </c>
      <c r="C662" s="2" t="s">
        <v>28</v>
      </c>
      <c r="D662" s="2" t="s">
        <v>31</v>
      </c>
      <c r="E662" s="218" t="s">
        <v>198</v>
      </c>
      <c r="F662" s="219" t="s">
        <v>12</v>
      </c>
      <c r="G662" s="220" t="s">
        <v>348</v>
      </c>
      <c r="H662" s="2" t="s">
        <v>16</v>
      </c>
      <c r="I662" s="389"/>
      <c r="J662" s="389"/>
      <c r="K662" s="389"/>
    </row>
    <row r="663" spans="1:11" ht="63" x14ac:dyDescent="0.25">
      <c r="A663" s="102" t="s">
        <v>131</v>
      </c>
      <c r="B663" s="30" t="s">
        <v>798</v>
      </c>
      <c r="C663" s="28" t="s">
        <v>28</v>
      </c>
      <c r="D663" s="28" t="s">
        <v>31</v>
      </c>
      <c r="E663" s="215" t="s">
        <v>412</v>
      </c>
      <c r="F663" s="216" t="s">
        <v>343</v>
      </c>
      <c r="G663" s="217" t="s">
        <v>344</v>
      </c>
      <c r="H663" s="28"/>
      <c r="I663" s="387">
        <f t="shared" ref="I663:K664" si="87">SUM(I664)</f>
        <v>1313207</v>
      </c>
      <c r="J663" s="387">
        <f t="shared" si="87"/>
        <v>1313207</v>
      </c>
      <c r="K663" s="387">
        <f t="shared" si="87"/>
        <v>1313207</v>
      </c>
    </row>
    <row r="664" spans="1:11" ht="78.75" x14ac:dyDescent="0.25">
      <c r="A664" s="103" t="s">
        <v>133</v>
      </c>
      <c r="B664" s="53" t="s">
        <v>798</v>
      </c>
      <c r="C664" s="44" t="s">
        <v>28</v>
      </c>
      <c r="D664" s="44" t="s">
        <v>31</v>
      </c>
      <c r="E664" s="254" t="s">
        <v>197</v>
      </c>
      <c r="F664" s="255" t="s">
        <v>343</v>
      </c>
      <c r="G664" s="256" t="s">
        <v>344</v>
      </c>
      <c r="H664" s="44"/>
      <c r="I664" s="388">
        <f t="shared" si="87"/>
        <v>1313207</v>
      </c>
      <c r="J664" s="388">
        <f t="shared" si="87"/>
        <v>1313207</v>
      </c>
      <c r="K664" s="388">
        <f t="shared" si="87"/>
        <v>1313207</v>
      </c>
    </row>
    <row r="665" spans="1:11" ht="31.5" x14ac:dyDescent="0.25">
      <c r="A665" s="103" t="s">
        <v>415</v>
      </c>
      <c r="B665" s="53" t="s">
        <v>798</v>
      </c>
      <c r="C665" s="44" t="s">
        <v>28</v>
      </c>
      <c r="D665" s="44" t="s">
        <v>31</v>
      </c>
      <c r="E665" s="254" t="s">
        <v>197</v>
      </c>
      <c r="F665" s="255" t="s">
        <v>10</v>
      </c>
      <c r="G665" s="256" t="s">
        <v>344</v>
      </c>
      <c r="H665" s="44"/>
      <c r="I665" s="388">
        <f>SUM(I666+I669)</f>
        <v>1313207</v>
      </c>
      <c r="J665" s="388">
        <f>SUM(J666+J669)</f>
        <v>1313207</v>
      </c>
      <c r="K665" s="388">
        <f>SUM(K666+K669)</f>
        <v>1313207</v>
      </c>
    </row>
    <row r="666" spans="1:11" ht="31.5" x14ac:dyDescent="0.25">
      <c r="A666" s="101" t="s">
        <v>416</v>
      </c>
      <c r="B666" s="330" t="s">
        <v>798</v>
      </c>
      <c r="C666" s="2" t="s">
        <v>28</v>
      </c>
      <c r="D666" s="2" t="s">
        <v>31</v>
      </c>
      <c r="E666" s="254" t="s">
        <v>197</v>
      </c>
      <c r="F666" s="219" t="s">
        <v>10</v>
      </c>
      <c r="G666" s="220" t="s">
        <v>417</v>
      </c>
      <c r="H666" s="2"/>
      <c r="I666" s="388">
        <f>SUM(I667:I668)</f>
        <v>905280</v>
      </c>
      <c r="J666" s="388">
        <f>SUM(J667:J668)</f>
        <v>905280</v>
      </c>
      <c r="K666" s="388">
        <f>SUM(K667:K668)</f>
        <v>905280</v>
      </c>
    </row>
    <row r="667" spans="1:11" ht="31.5" x14ac:dyDescent="0.25">
      <c r="A667" s="519" t="s">
        <v>484</v>
      </c>
      <c r="B667" s="6" t="s">
        <v>798</v>
      </c>
      <c r="C667" s="2" t="s">
        <v>28</v>
      </c>
      <c r="D667" s="2" t="s">
        <v>31</v>
      </c>
      <c r="E667" s="254" t="s">
        <v>197</v>
      </c>
      <c r="F667" s="219" t="s">
        <v>10</v>
      </c>
      <c r="G667" s="220" t="s">
        <v>417</v>
      </c>
      <c r="H667" s="2" t="s">
        <v>16</v>
      </c>
      <c r="I667" s="390">
        <v>905280</v>
      </c>
      <c r="J667" s="390">
        <v>905280</v>
      </c>
      <c r="K667" s="390">
        <v>905280</v>
      </c>
    </row>
    <row r="668" spans="1:11" s="473" customFormat="1" ht="15.75" hidden="1" x14ac:dyDescent="0.25">
      <c r="A668" s="61" t="s">
        <v>39</v>
      </c>
      <c r="B668" s="6" t="s">
        <v>798</v>
      </c>
      <c r="C668" s="2" t="s">
        <v>28</v>
      </c>
      <c r="D668" s="2" t="s">
        <v>31</v>
      </c>
      <c r="E668" s="254" t="s">
        <v>197</v>
      </c>
      <c r="F668" s="219" t="s">
        <v>10</v>
      </c>
      <c r="G668" s="220" t="s">
        <v>417</v>
      </c>
      <c r="H668" s="2" t="s">
        <v>38</v>
      </c>
      <c r="I668" s="390"/>
      <c r="J668" s="390"/>
      <c r="K668" s="390"/>
    </row>
    <row r="669" spans="1:11" ht="15.75" x14ac:dyDescent="0.25">
      <c r="A669" s="522" t="s">
        <v>493</v>
      </c>
      <c r="B669" s="6" t="s">
        <v>798</v>
      </c>
      <c r="C669" s="2" t="s">
        <v>28</v>
      </c>
      <c r="D669" s="2" t="s">
        <v>31</v>
      </c>
      <c r="E669" s="254" t="s">
        <v>197</v>
      </c>
      <c r="F669" s="219" t="s">
        <v>10</v>
      </c>
      <c r="G669" s="220" t="s">
        <v>492</v>
      </c>
      <c r="H669" s="2"/>
      <c r="I669" s="388">
        <f>SUM(I670:I671)</f>
        <v>407927</v>
      </c>
      <c r="J669" s="388">
        <f>SUM(J670:J671)</f>
        <v>407927</v>
      </c>
      <c r="K669" s="388">
        <f>SUM(K670:K671)</f>
        <v>407927</v>
      </c>
    </row>
    <row r="670" spans="1:11" ht="31.5" x14ac:dyDescent="0.25">
      <c r="A670" s="519" t="s">
        <v>484</v>
      </c>
      <c r="B670" s="6" t="s">
        <v>798</v>
      </c>
      <c r="C670" s="2" t="s">
        <v>28</v>
      </c>
      <c r="D670" s="2" t="s">
        <v>31</v>
      </c>
      <c r="E670" s="254" t="s">
        <v>197</v>
      </c>
      <c r="F670" s="219" t="s">
        <v>10</v>
      </c>
      <c r="G670" s="220" t="s">
        <v>492</v>
      </c>
      <c r="H670" s="2" t="s">
        <v>16</v>
      </c>
      <c r="I670" s="390">
        <v>228398</v>
      </c>
      <c r="J670" s="390">
        <v>228398</v>
      </c>
      <c r="K670" s="390">
        <v>228398</v>
      </c>
    </row>
    <row r="671" spans="1:11" s="473" customFormat="1" ht="31.5" x14ac:dyDescent="0.25">
      <c r="A671" s="101" t="s">
        <v>677</v>
      </c>
      <c r="B671" s="6" t="s">
        <v>798</v>
      </c>
      <c r="C671" s="2" t="s">
        <v>28</v>
      </c>
      <c r="D671" s="2" t="s">
        <v>31</v>
      </c>
      <c r="E671" s="254" t="s">
        <v>197</v>
      </c>
      <c r="F671" s="219" t="s">
        <v>10</v>
      </c>
      <c r="G671" s="220" t="s">
        <v>492</v>
      </c>
      <c r="H671" s="2" t="s">
        <v>678</v>
      </c>
      <c r="I671" s="390">
        <v>179529</v>
      </c>
      <c r="J671" s="390">
        <v>179529</v>
      </c>
      <c r="K671" s="390">
        <v>179529</v>
      </c>
    </row>
    <row r="672" spans="1:11" s="554" customFormat="1" ht="47.25" x14ac:dyDescent="0.25">
      <c r="A672" s="102" t="s">
        <v>90</v>
      </c>
      <c r="B672" s="30" t="s">
        <v>798</v>
      </c>
      <c r="C672" s="28" t="s">
        <v>28</v>
      </c>
      <c r="D672" s="28" t="s">
        <v>31</v>
      </c>
      <c r="E672" s="215" t="s">
        <v>346</v>
      </c>
      <c r="F672" s="216" t="s">
        <v>343</v>
      </c>
      <c r="G672" s="217" t="s">
        <v>344</v>
      </c>
      <c r="H672" s="28"/>
      <c r="I672" s="387">
        <f>SUM(I673)</f>
        <v>212563</v>
      </c>
      <c r="J672" s="387">
        <f t="shared" ref="J672:K675" si="88">SUM(J673)</f>
        <v>246244</v>
      </c>
      <c r="K672" s="387">
        <f t="shared" si="88"/>
        <v>246244</v>
      </c>
    </row>
    <row r="673" spans="1:12" s="554" customFormat="1" ht="63" x14ac:dyDescent="0.25">
      <c r="A673" s="103" t="s">
        <v>101</v>
      </c>
      <c r="B673" s="53" t="s">
        <v>798</v>
      </c>
      <c r="C673" s="2" t="s">
        <v>28</v>
      </c>
      <c r="D673" s="2" t="s">
        <v>31</v>
      </c>
      <c r="E673" s="218" t="s">
        <v>161</v>
      </c>
      <c r="F673" s="219" t="s">
        <v>343</v>
      </c>
      <c r="G673" s="220" t="s">
        <v>344</v>
      </c>
      <c r="H673" s="44"/>
      <c r="I673" s="388">
        <f>SUM(I674)</f>
        <v>212563</v>
      </c>
      <c r="J673" s="388">
        <f t="shared" si="88"/>
        <v>246244</v>
      </c>
      <c r="K673" s="388">
        <f t="shared" si="88"/>
        <v>246244</v>
      </c>
    </row>
    <row r="674" spans="1:12" s="554" customFormat="1" ht="47.25" x14ac:dyDescent="0.25">
      <c r="A674" s="103" t="s">
        <v>350</v>
      </c>
      <c r="B674" s="53" t="s">
        <v>798</v>
      </c>
      <c r="C674" s="2" t="s">
        <v>28</v>
      </c>
      <c r="D674" s="2" t="s">
        <v>31</v>
      </c>
      <c r="E674" s="218" t="s">
        <v>161</v>
      </c>
      <c r="F674" s="219" t="s">
        <v>10</v>
      </c>
      <c r="G674" s="220" t="s">
        <v>344</v>
      </c>
      <c r="H674" s="44"/>
      <c r="I674" s="388">
        <f>SUM(I675)</f>
        <v>212563</v>
      </c>
      <c r="J674" s="388">
        <f t="shared" si="88"/>
        <v>246244</v>
      </c>
      <c r="K674" s="388">
        <f t="shared" si="88"/>
        <v>246244</v>
      </c>
    </row>
    <row r="675" spans="1:12" s="554" customFormat="1" ht="15.75" x14ac:dyDescent="0.25">
      <c r="A675" s="103" t="s">
        <v>92</v>
      </c>
      <c r="B675" s="53" t="s">
        <v>798</v>
      </c>
      <c r="C675" s="2" t="s">
        <v>28</v>
      </c>
      <c r="D675" s="2" t="s">
        <v>31</v>
      </c>
      <c r="E675" s="218" t="s">
        <v>161</v>
      </c>
      <c r="F675" s="219" t="s">
        <v>10</v>
      </c>
      <c r="G675" s="220" t="s">
        <v>349</v>
      </c>
      <c r="H675" s="44"/>
      <c r="I675" s="388">
        <f>SUM(I676)</f>
        <v>212563</v>
      </c>
      <c r="J675" s="388">
        <f t="shared" si="88"/>
        <v>246244</v>
      </c>
      <c r="K675" s="388">
        <f t="shared" si="88"/>
        <v>246244</v>
      </c>
    </row>
    <row r="676" spans="1:12" s="554" customFormat="1" ht="31.5" x14ac:dyDescent="0.25">
      <c r="A676" s="519" t="s">
        <v>484</v>
      </c>
      <c r="B676" s="6" t="s">
        <v>798</v>
      </c>
      <c r="C676" s="2" t="s">
        <v>28</v>
      </c>
      <c r="D676" s="2" t="s">
        <v>31</v>
      </c>
      <c r="E676" s="218" t="s">
        <v>161</v>
      </c>
      <c r="F676" s="219" t="s">
        <v>10</v>
      </c>
      <c r="G676" s="220" t="s">
        <v>349</v>
      </c>
      <c r="H676" s="2" t="s">
        <v>16</v>
      </c>
      <c r="I676" s="390">
        <v>212563</v>
      </c>
      <c r="J676" s="390">
        <v>246244</v>
      </c>
      <c r="K676" s="390">
        <v>246244</v>
      </c>
    </row>
    <row r="677" spans="1:12" s="37" customFormat="1" ht="78.75" x14ac:dyDescent="0.25">
      <c r="A677" s="102" t="s">
        <v>722</v>
      </c>
      <c r="B677" s="30" t="s">
        <v>798</v>
      </c>
      <c r="C677" s="28" t="s">
        <v>28</v>
      </c>
      <c r="D677" s="42" t="s">
        <v>31</v>
      </c>
      <c r="E677" s="227" t="s">
        <v>177</v>
      </c>
      <c r="F677" s="228" t="s">
        <v>343</v>
      </c>
      <c r="G677" s="229" t="s">
        <v>344</v>
      </c>
      <c r="H677" s="28"/>
      <c r="I677" s="387">
        <f>SUM(I678)</f>
        <v>20560</v>
      </c>
      <c r="J677" s="387">
        <f t="shared" ref="J677:K680" si="89">SUM(J678)</f>
        <v>18081</v>
      </c>
      <c r="K677" s="387">
        <f t="shared" si="89"/>
        <v>18081</v>
      </c>
    </row>
    <row r="678" spans="1:12" s="37" customFormat="1" ht="111" customHeight="1" x14ac:dyDescent="0.25">
      <c r="A678" s="103" t="s">
        <v>773</v>
      </c>
      <c r="B678" s="53" t="s">
        <v>798</v>
      </c>
      <c r="C678" s="2" t="s">
        <v>28</v>
      </c>
      <c r="D678" s="35" t="s">
        <v>31</v>
      </c>
      <c r="E678" s="257" t="s">
        <v>179</v>
      </c>
      <c r="F678" s="258" t="s">
        <v>343</v>
      </c>
      <c r="G678" s="259" t="s">
        <v>344</v>
      </c>
      <c r="H678" s="2"/>
      <c r="I678" s="388">
        <f>SUM(I679)</f>
        <v>20560</v>
      </c>
      <c r="J678" s="388">
        <f t="shared" si="89"/>
        <v>18081</v>
      </c>
      <c r="K678" s="388">
        <f t="shared" si="89"/>
        <v>18081</v>
      </c>
    </row>
    <row r="679" spans="1:12" s="37" customFormat="1" ht="47.25" x14ac:dyDescent="0.25">
      <c r="A679" s="103" t="s">
        <v>363</v>
      </c>
      <c r="B679" s="53" t="s">
        <v>798</v>
      </c>
      <c r="C679" s="2" t="s">
        <v>28</v>
      </c>
      <c r="D679" s="35" t="s">
        <v>31</v>
      </c>
      <c r="E679" s="257" t="s">
        <v>179</v>
      </c>
      <c r="F679" s="258" t="s">
        <v>10</v>
      </c>
      <c r="G679" s="259" t="s">
        <v>344</v>
      </c>
      <c r="H679" s="2"/>
      <c r="I679" s="388">
        <f>SUM(I680)</f>
        <v>20560</v>
      </c>
      <c r="J679" s="388">
        <f t="shared" si="89"/>
        <v>18081</v>
      </c>
      <c r="K679" s="388">
        <f t="shared" si="89"/>
        <v>18081</v>
      </c>
    </row>
    <row r="680" spans="1:12" s="37" customFormat="1" ht="31.5" x14ac:dyDescent="0.25">
      <c r="A680" s="61" t="s">
        <v>84</v>
      </c>
      <c r="B680" s="330" t="s">
        <v>798</v>
      </c>
      <c r="C680" s="2" t="s">
        <v>28</v>
      </c>
      <c r="D680" s="35" t="s">
        <v>31</v>
      </c>
      <c r="E680" s="257" t="s">
        <v>179</v>
      </c>
      <c r="F680" s="258" t="s">
        <v>10</v>
      </c>
      <c r="G680" s="259" t="s">
        <v>364</v>
      </c>
      <c r="H680" s="2"/>
      <c r="I680" s="388">
        <f>SUM(I681)</f>
        <v>20560</v>
      </c>
      <c r="J680" s="388">
        <f t="shared" si="89"/>
        <v>18081</v>
      </c>
      <c r="K680" s="388">
        <f t="shared" si="89"/>
        <v>18081</v>
      </c>
    </row>
    <row r="681" spans="1:12" s="37" customFormat="1" ht="31.5" x14ac:dyDescent="0.25">
      <c r="A681" s="519" t="s">
        <v>484</v>
      </c>
      <c r="B681" s="6" t="s">
        <v>798</v>
      </c>
      <c r="C681" s="2" t="s">
        <v>28</v>
      </c>
      <c r="D681" s="35" t="s">
        <v>31</v>
      </c>
      <c r="E681" s="257" t="s">
        <v>179</v>
      </c>
      <c r="F681" s="258" t="s">
        <v>10</v>
      </c>
      <c r="G681" s="259" t="s">
        <v>364</v>
      </c>
      <c r="H681" s="2" t="s">
        <v>16</v>
      </c>
      <c r="I681" s="389">
        <v>20560</v>
      </c>
      <c r="J681" s="389">
        <v>18081</v>
      </c>
      <c r="K681" s="389">
        <v>18081</v>
      </c>
    </row>
    <row r="682" spans="1:12" s="37" customFormat="1" ht="15.75" x14ac:dyDescent="0.25">
      <c r="A682" s="113" t="s">
        <v>36</v>
      </c>
      <c r="B682" s="19" t="s">
        <v>798</v>
      </c>
      <c r="C682" s="19">
        <v>10</v>
      </c>
      <c r="D682" s="19"/>
      <c r="E682" s="281"/>
      <c r="F682" s="282"/>
      <c r="G682" s="283"/>
      <c r="H682" s="15"/>
      <c r="I682" s="385">
        <f>SUM(I683+I709)</f>
        <v>1945897</v>
      </c>
      <c r="J682" s="385">
        <f>SUM(J683+J709)</f>
        <v>1599698</v>
      </c>
      <c r="K682" s="385">
        <f>SUM(K683+K709)</f>
        <v>1599698</v>
      </c>
      <c r="L682" s="444"/>
    </row>
    <row r="683" spans="1:12" s="37" customFormat="1" ht="15.75" x14ac:dyDescent="0.25">
      <c r="A683" s="109" t="s">
        <v>40</v>
      </c>
      <c r="B683" s="26" t="s">
        <v>798</v>
      </c>
      <c r="C683" s="26">
        <v>10</v>
      </c>
      <c r="D683" s="22" t="s">
        <v>15</v>
      </c>
      <c r="E683" s="263"/>
      <c r="F683" s="264"/>
      <c r="G683" s="265"/>
      <c r="H683" s="22"/>
      <c r="I683" s="386">
        <f>SUM(I684)</f>
        <v>487200</v>
      </c>
      <c r="J683" s="386">
        <f>SUM(J684)</f>
        <v>487513</v>
      </c>
      <c r="K683" s="386">
        <f>SUM(K684)</f>
        <v>487513</v>
      </c>
    </row>
    <row r="684" spans="1:12" ht="31.5" x14ac:dyDescent="0.25">
      <c r="A684" s="102" t="s">
        <v>122</v>
      </c>
      <c r="B684" s="30" t="s">
        <v>798</v>
      </c>
      <c r="C684" s="30">
        <v>10</v>
      </c>
      <c r="D684" s="28" t="s">
        <v>15</v>
      </c>
      <c r="E684" s="215" t="s">
        <v>397</v>
      </c>
      <c r="F684" s="216" t="s">
        <v>343</v>
      </c>
      <c r="G684" s="217" t="s">
        <v>344</v>
      </c>
      <c r="H684" s="28"/>
      <c r="I684" s="387">
        <f>SUM(I685,I700)</f>
        <v>487200</v>
      </c>
      <c r="J684" s="387">
        <f>SUM(J685,J700)</f>
        <v>487513</v>
      </c>
      <c r="K684" s="387">
        <f>SUM(K685,K700)</f>
        <v>487513</v>
      </c>
    </row>
    <row r="685" spans="1:12" ht="47.25" x14ac:dyDescent="0.25">
      <c r="A685" s="101" t="s">
        <v>123</v>
      </c>
      <c r="B685" s="330" t="s">
        <v>798</v>
      </c>
      <c r="C685" s="330">
        <v>10</v>
      </c>
      <c r="D685" s="2" t="s">
        <v>15</v>
      </c>
      <c r="E685" s="218" t="s">
        <v>193</v>
      </c>
      <c r="F685" s="219" t="s">
        <v>343</v>
      </c>
      <c r="G685" s="220" t="s">
        <v>344</v>
      </c>
      <c r="H685" s="2"/>
      <c r="I685" s="388">
        <f>SUM(I686+I693)</f>
        <v>476510</v>
      </c>
      <c r="J685" s="388">
        <f>SUM(J686+J693)</f>
        <v>476510</v>
      </c>
      <c r="K685" s="388">
        <f>SUM(K686+K693)</f>
        <v>476510</v>
      </c>
    </row>
    <row r="686" spans="1:12" ht="15.75" x14ac:dyDescent="0.25">
      <c r="A686" s="101" t="s">
        <v>398</v>
      </c>
      <c r="B686" s="330" t="s">
        <v>798</v>
      </c>
      <c r="C686" s="330">
        <v>10</v>
      </c>
      <c r="D686" s="2" t="s">
        <v>15</v>
      </c>
      <c r="E686" s="218" t="s">
        <v>193</v>
      </c>
      <c r="F686" s="219" t="s">
        <v>10</v>
      </c>
      <c r="G686" s="220" t="s">
        <v>344</v>
      </c>
      <c r="H686" s="2"/>
      <c r="I686" s="388">
        <f>SUM(I687+I689+I691)</f>
        <v>65580</v>
      </c>
      <c r="J686" s="388">
        <f>SUM(J687+J689+J691)</f>
        <v>65580</v>
      </c>
      <c r="K686" s="388">
        <f>SUM(K687+K689+K691)</f>
        <v>65580</v>
      </c>
    </row>
    <row r="687" spans="1:12" ht="31.5" x14ac:dyDescent="0.25">
      <c r="A687" s="101" t="s">
        <v>491</v>
      </c>
      <c r="B687" s="330" t="s">
        <v>798</v>
      </c>
      <c r="C687" s="330">
        <v>10</v>
      </c>
      <c r="D687" s="2" t="s">
        <v>15</v>
      </c>
      <c r="E687" s="218" t="s">
        <v>193</v>
      </c>
      <c r="F687" s="219" t="s">
        <v>10</v>
      </c>
      <c r="G687" s="220" t="s">
        <v>490</v>
      </c>
      <c r="H687" s="2"/>
      <c r="I687" s="388">
        <f>SUM(I688)</f>
        <v>4200</v>
      </c>
      <c r="J687" s="388">
        <f>SUM(J688)</f>
        <v>4200</v>
      </c>
      <c r="K687" s="388">
        <f>SUM(K688)</f>
        <v>4200</v>
      </c>
    </row>
    <row r="688" spans="1:12" ht="15.75" x14ac:dyDescent="0.25">
      <c r="A688" s="61" t="s">
        <v>39</v>
      </c>
      <c r="B688" s="330" t="s">
        <v>798</v>
      </c>
      <c r="C688" s="330">
        <v>10</v>
      </c>
      <c r="D688" s="2" t="s">
        <v>15</v>
      </c>
      <c r="E688" s="218" t="s">
        <v>193</v>
      </c>
      <c r="F688" s="219" t="s">
        <v>10</v>
      </c>
      <c r="G688" s="220" t="s">
        <v>490</v>
      </c>
      <c r="H688" s="2" t="s">
        <v>38</v>
      </c>
      <c r="I688" s="390">
        <v>4200</v>
      </c>
      <c r="J688" s="390">
        <v>4200</v>
      </c>
      <c r="K688" s="390">
        <v>4200</v>
      </c>
    </row>
    <row r="689" spans="1:11" ht="31.5" x14ac:dyDescent="0.25">
      <c r="A689" s="61" t="s">
        <v>402</v>
      </c>
      <c r="B689" s="330" t="s">
        <v>798</v>
      </c>
      <c r="C689" s="330">
        <v>10</v>
      </c>
      <c r="D689" s="2" t="s">
        <v>15</v>
      </c>
      <c r="E689" s="218" t="s">
        <v>193</v>
      </c>
      <c r="F689" s="219" t="s">
        <v>10</v>
      </c>
      <c r="G689" s="220" t="s">
        <v>403</v>
      </c>
      <c r="H689" s="2"/>
      <c r="I689" s="388">
        <f>SUM(I690)</f>
        <v>61380</v>
      </c>
      <c r="J689" s="388">
        <f>SUM(J690)</f>
        <v>61380</v>
      </c>
      <c r="K689" s="388">
        <f>SUM(K690)</f>
        <v>61380</v>
      </c>
    </row>
    <row r="690" spans="1:11" ht="15.75" x14ac:dyDescent="0.25">
      <c r="A690" s="61" t="s">
        <v>39</v>
      </c>
      <c r="B690" s="330" t="s">
        <v>798</v>
      </c>
      <c r="C690" s="330">
        <v>10</v>
      </c>
      <c r="D690" s="2" t="s">
        <v>15</v>
      </c>
      <c r="E690" s="218" t="s">
        <v>193</v>
      </c>
      <c r="F690" s="219" t="s">
        <v>10</v>
      </c>
      <c r="G690" s="220" t="s">
        <v>403</v>
      </c>
      <c r="H690" s="2" t="s">
        <v>38</v>
      </c>
      <c r="I690" s="390">
        <v>61380</v>
      </c>
      <c r="J690" s="390">
        <v>61380</v>
      </c>
      <c r="K690" s="390">
        <v>61380</v>
      </c>
    </row>
    <row r="691" spans="1:11" s="473" customFormat="1" ht="31.5" hidden="1" x14ac:dyDescent="0.25">
      <c r="A691" s="61" t="s">
        <v>531</v>
      </c>
      <c r="B691" s="474" t="s">
        <v>798</v>
      </c>
      <c r="C691" s="474">
        <v>10</v>
      </c>
      <c r="D691" s="2" t="s">
        <v>15</v>
      </c>
      <c r="E691" s="218" t="s">
        <v>193</v>
      </c>
      <c r="F691" s="219" t="s">
        <v>10</v>
      </c>
      <c r="G691" s="220" t="s">
        <v>605</v>
      </c>
      <c r="H691" s="2"/>
      <c r="I691" s="388">
        <f>SUM(I692)</f>
        <v>0</v>
      </c>
      <c r="J691" s="388">
        <f>SUM(J692)</f>
        <v>0</v>
      </c>
      <c r="K691" s="388">
        <f>SUM(K692)</f>
        <v>0</v>
      </c>
    </row>
    <row r="692" spans="1:11" s="473" customFormat="1" ht="15.75" hidden="1" x14ac:dyDescent="0.25">
      <c r="A692" s="61" t="s">
        <v>39</v>
      </c>
      <c r="B692" s="474" t="s">
        <v>798</v>
      </c>
      <c r="C692" s="474">
        <v>10</v>
      </c>
      <c r="D692" s="2" t="s">
        <v>15</v>
      </c>
      <c r="E692" s="218" t="s">
        <v>193</v>
      </c>
      <c r="F692" s="219" t="s">
        <v>10</v>
      </c>
      <c r="G692" s="220" t="s">
        <v>605</v>
      </c>
      <c r="H692" s="2" t="s">
        <v>38</v>
      </c>
      <c r="I692" s="390"/>
      <c r="J692" s="390"/>
      <c r="K692" s="390"/>
    </row>
    <row r="693" spans="1:11" ht="15.75" x14ac:dyDescent="0.25">
      <c r="A693" s="61" t="s">
        <v>408</v>
      </c>
      <c r="B693" s="330" t="s">
        <v>798</v>
      </c>
      <c r="C693" s="330">
        <v>10</v>
      </c>
      <c r="D693" s="2" t="s">
        <v>15</v>
      </c>
      <c r="E693" s="218" t="s">
        <v>193</v>
      </c>
      <c r="F693" s="219" t="s">
        <v>12</v>
      </c>
      <c r="G693" s="220" t="s">
        <v>344</v>
      </c>
      <c r="H693" s="2"/>
      <c r="I693" s="388">
        <f>SUM(I694+I696+I698)</f>
        <v>410930</v>
      </c>
      <c r="J693" s="388">
        <f>SUM(J694+J696+J698)</f>
        <v>410930</v>
      </c>
      <c r="K693" s="388">
        <f>SUM(K694+K696+K698)</f>
        <v>410930</v>
      </c>
    </row>
    <row r="694" spans="1:11" ht="31.5" x14ac:dyDescent="0.25">
      <c r="A694" s="101" t="s">
        <v>491</v>
      </c>
      <c r="B694" s="330" t="s">
        <v>798</v>
      </c>
      <c r="C694" s="330">
        <v>10</v>
      </c>
      <c r="D694" s="2" t="s">
        <v>15</v>
      </c>
      <c r="E694" s="218" t="s">
        <v>193</v>
      </c>
      <c r="F694" s="219" t="s">
        <v>12</v>
      </c>
      <c r="G694" s="220" t="s">
        <v>490</v>
      </c>
      <c r="H694" s="2"/>
      <c r="I694" s="388">
        <f>SUM(I695)</f>
        <v>26102</v>
      </c>
      <c r="J694" s="388">
        <f>SUM(J695)</f>
        <v>26102</v>
      </c>
      <c r="K694" s="388">
        <f>SUM(K695)</f>
        <v>26102</v>
      </c>
    </row>
    <row r="695" spans="1:11" ht="15.75" x14ac:dyDescent="0.25">
      <c r="A695" s="61" t="s">
        <v>39</v>
      </c>
      <c r="B695" s="330" t="s">
        <v>798</v>
      </c>
      <c r="C695" s="330">
        <v>10</v>
      </c>
      <c r="D695" s="2" t="s">
        <v>15</v>
      </c>
      <c r="E695" s="218" t="s">
        <v>193</v>
      </c>
      <c r="F695" s="219" t="s">
        <v>12</v>
      </c>
      <c r="G695" s="220" t="s">
        <v>490</v>
      </c>
      <c r="H695" s="2" t="s">
        <v>38</v>
      </c>
      <c r="I695" s="390">
        <v>26102</v>
      </c>
      <c r="J695" s="390">
        <v>26102</v>
      </c>
      <c r="K695" s="390">
        <v>26102</v>
      </c>
    </row>
    <row r="696" spans="1:11" ht="31.5" x14ac:dyDescent="0.25">
      <c r="A696" s="61" t="s">
        <v>402</v>
      </c>
      <c r="B696" s="330" t="s">
        <v>798</v>
      </c>
      <c r="C696" s="330">
        <v>10</v>
      </c>
      <c r="D696" s="2" t="s">
        <v>15</v>
      </c>
      <c r="E696" s="218" t="s">
        <v>193</v>
      </c>
      <c r="F696" s="219" t="s">
        <v>12</v>
      </c>
      <c r="G696" s="220" t="s">
        <v>403</v>
      </c>
      <c r="H696" s="2"/>
      <c r="I696" s="388">
        <f>SUM(I697)</f>
        <v>384828</v>
      </c>
      <c r="J696" s="388">
        <f>SUM(J697)</f>
        <v>384828</v>
      </c>
      <c r="K696" s="388">
        <f>SUM(K697)</f>
        <v>384828</v>
      </c>
    </row>
    <row r="697" spans="1:11" ht="15.75" x14ac:dyDescent="0.25">
      <c r="A697" s="61" t="s">
        <v>39</v>
      </c>
      <c r="B697" s="330" t="s">
        <v>798</v>
      </c>
      <c r="C697" s="330">
        <v>10</v>
      </c>
      <c r="D697" s="2" t="s">
        <v>15</v>
      </c>
      <c r="E697" s="218" t="s">
        <v>193</v>
      </c>
      <c r="F697" s="219" t="s">
        <v>12</v>
      </c>
      <c r="G697" s="220" t="s">
        <v>403</v>
      </c>
      <c r="H697" s="2" t="s">
        <v>38</v>
      </c>
      <c r="I697" s="390">
        <v>384828</v>
      </c>
      <c r="J697" s="390">
        <v>384828</v>
      </c>
      <c r="K697" s="390">
        <v>384828</v>
      </c>
    </row>
    <row r="698" spans="1:11" ht="31.5" hidden="1" x14ac:dyDescent="0.25">
      <c r="A698" s="369" t="s">
        <v>531</v>
      </c>
      <c r="B698" s="330" t="s">
        <v>798</v>
      </c>
      <c r="C698" s="330">
        <v>10</v>
      </c>
      <c r="D698" s="2" t="s">
        <v>15</v>
      </c>
      <c r="E698" s="218" t="s">
        <v>193</v>
      </c>
      <c r="F698" s="219" t="s">
        <v>12</v>
      </c>
      <c r="G698" s="256" t="s">
        <v>530</v>
      </c>
      <c r="H698" s="2"/>
      <c r="I698" s="388">
        <f>SUM(I699)</f>
        <v>0</v>
      </c>
      <c r="J698" s="388">
        <f>SUM(J699)</f>
        <v>0</v>
      </c>
      <c r="K698" s="388">
        <f>SUM(K699)</f>
        <v>0</v>
      </c>
    </row>
    <row r="699" spans="1:11" ht="15.75" hidden="1" x14ac:dyDescent="0.25">
      <c r="A699" s="61" t="s">
        <v>39</v>
      </c>
      <c r="B699" s="330" t="s">
        <v>798</v>
      </c>
      <c r="C699" s="330">
        <v>10</v>
      </c>
      <c r="D699" s="2" t="s">
        <v>15</v>
      </c>
      <c r="E699" s="218" t="s">
        <v>193</v>
      </c>
      <c r="F699" s="219" t="s">
        <v>12</v>
      </c>
      <c r="G699" s="256" t="s">
        <v>530</v>
      </c>
      <c r="H699" s="2" t="s">
        <v>38</v>
      </c>
      <c r="I699" s="390"/>
      <c r="J699" s="390"/>
      <c r="K699" s="390"/>
    </row>
    <row r="700" spans="1:11" ht="65.25" customHeight="1" x14ac:dyDescent="0.25">
      <c r="A700" s="61" t="s">
        <v>126</v>
      </c>
      <c r="B700" s="330" t="s">
        <v>798</v>
      </c>
      <c r="C700" s="330">
        <v>10</v>
      </c>
      <c r="D700" s="2" t="s">
        <v>15</v>
      </c>
      <c r="E700" s="218" t="s">
        <v>194</v>
      </c>
      <c r="F700" s="219" t="s">
        <v>343</v>
      </c>
      <c r="G700" s="220" t="s">
        <v>344</v>
      </c>
      <c r="H700" s="2"/>
      <c r="I700" s="388">
        <f>SUM(I701)</f>
        <v>10690</v>
      </c>
      <c r="J700" s="388">
        <f>SUM(J701)</f>
        <v>11003</v>
      </c>
      <c r="K700" s="388">
        <f>SUM(K701)</f>
        <v>11003</v>
      </c>
    </row>
    <row r="701" spans="1:11" ht="31.5" x14ac:dyDescent="0.25">
      <c r="A701" s="61" t="s">
        <v>411</v>
      </c>
      <c r="B701" s="330" t="s">
        <v>798</v>
      </c>
      <c r="C701" s="330">
        <v>10</v>
      </c>
      <c r="D701" s="2" t="s">
        <v>15</v>
      </c>
      <c r="E701" s="218" t="s">
        <v>194</v>
      </c>
      <c r="F701" s="219" t="s">
        <v>10</v>
      </c>
      <c r="G701" s="220" t="s">
        <v>344</v>
      </c>
      <c r="H701" s="2"/>
      <c r="I701" s="388">
        <f>SUM(I702+I704+I707)</f>
        <v>10690</v>
      </c>
      <c r="J701" s="388">
        <f>SUM(J702+J704+J707)</f>
        <v>11003</v>
      </c>
      <c r="K701" s="388">
        <f>SUM(K702+K704+K707)</f>
        <v>11003</v>
      </c>
    </row>
    <row r="702" spans="1:11" ht="31.5" x14ac:dyDescent="0.25">
      <c r="A702" s="101" t="s">
        <v>491</v>
      </c>
      <c r="B702" s="330" t="s">
        <v>798</v>
      </c>
      <c r="C702" s="330">
        <v>10</v>
      </c>
      <c r="D702" s="2" t="s">
        <v>15</v>
      </c>
      <c r="E702" s="218" t="s">
        <v>194</v>
      </c>
      <c r="F702" s="219" t="s">
        <v>10</v>
      </c>
      <c r="G702" s="220" t="s">
        <v>490</v>
      </c>
      <c r="H702" s="2"/>
      <c r="I702" s="388">
        <f>SUM(I703)</f>
        <v>1003</v>
      </c>
      <c r="J702" s="388">
        <f>SUM(J703)</f>
        <v>1003</v>
      </c>
      <c r="K702" s="388">
        <f>SUM(K703)</f>
        <v>1003</v>
      </c>
    </row>
    <row r="703" spans="1:11" ht="31.5" x14ac:dyDescent="0.25">
      <c r="A703" s="101" t="s">
        <v>677</v>
      </c>
      <c r="B703" s="330" t="s">
        <v>798</v>
      </c>
      <c r="C703" s="330">
        <v>10</v>
      </c>
      <c r="D703" s="2" t="s">
        <v>15</v>
      </c>
      <c r="E703" s="218" t="s">
        <v>194</v>
      </c>
      <c r="F703" s="219" t="s">
        <v>10</v>
      </c>
      <c r="G703" s="220" t="s">
        <v>490</v>
      </c>
      <c r="H703" s="2" t="s">
        <v>678</v>
      </c>
      <c r="I703" s="390">
        <v>1003</v>
      </c>
      <c r="J703" s="390">
        <v>1003</v>
      </c>
      <c r="K703" s="390">
        <v>1003</v>
      </c>
    </row>
    <row r="704" spans="1:11" ht="31.5" x14ac:dyDescent="0.25">
      <c r="A704" s="61" t="s">
        <v>402</v>
      </c>
      <c r="B704" s="330" t="s">
        <v>798</v>
      </c>
      <c r="C704" s="330">
        <v>10</v>
      </c>
      <c r="D704" s="2" t="s">
        <v>15</v>
      </c>
      <c r="E704" s="218" t="s">
        <v>194</v>
      </c>
      <c r="F704" s="219" t="s">
        <v>10</v>
      </c>
      <c r="G704" s="220" t="s">
        <v>403</v>
      </c>
      <c r="H704" s="2"/>
      <c r="I704" s="388">
        <f>SUM(I705:I706)</f>
        <v>9687</v>
      </c>
      <c r="J704" s="388">
        <f>SUM(J705:J706)</f>
        <v>10000</v>
      </c>
      <c r="K704" s="388">
        <f>SUM(K705:K706)</f>
        <v>10000</v>
      </c>
    </row>
    <row r="705" spans="1:11" ht="15.75" hidden="1" x14ac:dyDescent="0.25">
      <c r="A705" s="101" t="s">
        <v>39</v>
      </c>
      <c r="B705" s="330" t="s">
        <v>798</v>
      </c>
      <c r="C705" s="330">
        <v>10</v>
      </c>
      <c r="D705" s="2" t="s">
        <v>15</v>
      </c>
      <c r="E705" s="218" t="s">
        <v>194</v>
      </c>
      <c r="F705" s="219" t="s">
        <v>10</v>
      </c>
      <c r="G705" s="220" t="s">
        <v>403</v>
      </c>
      <c r="H705" s="2" t="s">
        <v>38</v>
      </c>
      <c r="I705" s="390"/>
      <c r="J705" s="390"/>
      <c r="K705" s="390"/>
    </row>
    <row r="706" spans="1:11" s="578" customFormat="1" ht="31.5" x14ac:dyDescent="0.25">
      <c r="A706" s="101" t="s">
        <v>677</v>
      </c>
      <c r="B706" s="579" t="s">
        <v>798</v>
      </c>
      <c r="C706" s="579">
        <v>10</v>
      </c>
      <c r="D706" s="2" t="s">
        <v>15</v>
      </c>
      <c r="E706" s="218" t="s">
        <v>194</v>
      </c>
      <c r="F706" s="219" t="s">
        <v>10</v>
      </c>
      <c r="G706" s="220" t="s">
        <v>403</v>
      </c>
      <c r="H706" s="2" t="s">
        <v>678</v>
      </c>
      <c r="I706" s="390">
        <v>9687</v>
      </c>
      <c r="J706" s="390">
        <v>10000</v>
      </c>
      <c r="K706" s="390">
        <v>10000</v>
      </c>
    </row>
    <row r="707" spans="1:11" s="473" customFormat="1" ht="31.5" hidden="1" x14ac:dyDescent="0.25">
      <c r="A707" s="369" t="s">
        <v>531</v>
      </c>
      <c r="B707" s="474" t="s">
        <v>798</v>
      </c>
      <c r="C707" s="474">
        <v>10</v>
      </c>
      <c r="D707" s="2" t="s">
        <v>15</v>
      </c>
      <c r="E707" s="218" t="s">
        <v>194</v>
      </c>
      <c r="F707" s="219" t="s">
        <v>10</v>
      </c>
      <c r="G707" s="256" t="s">
        <v>530</v>
      </c>
      <c r="H707" s="2"/>
      <c r="I707" s="388">
        <f>SUM(I708)</f>
        <v>0</v>
      </c>
      <c r="J707" s="388">
        <f>SUM(J708)</f>
        <v>0</v>
      </c>
      <c r="K707" s="388">
        <f>SUM(K708)</f>
        <v>0</v>
      </c>
    </row>
    <row r="708" spans="1:11" s="473" customFormat="1" ht="15.75" hidden="1" x14ac:dyDescent="0.25">
      <c r="A708" s="61" t="s">
        <v>39</v>
      </c>
      <c r="B708" s="474" t="s">
        <v>798</v>
      </c>
      <c r="C708" s="474">
        <v>10</v>
      </c>
      <c r="D708" s="2" t="s">
        <v>15</v>
      </c>
      <c r="E708" s="218" t="s">
        <v>194</v>
      </c>
      <c r="F708" s="219" t="s">
        <v>10</v>
      </c>
      <c r="G708" s="256" t="s">
        <v>530</v>
      </c>
      <c r="H708" s="2" t="s">
        <v>38</v>
      </c>
      <c r="I708" s="390"/>
      <c r="J708" s="390"/>
      <c r="K708" s="390"/>
    </row>
    <row r="709" spans="1:11" ht="15.75" x14ac:dyDescent="0.25">
      <c r="A709" s="109" t="s">
        <v>41</v>
      </c>
      <c r="B709" s="26" t="s">
        <v>798</v>
      </c>
      <c r="C709" s="26">
        <v>10</v>
      </c>
      <c r="D709" s="22" t="s">
        <v>19</v>
      </c>
      <c r="E709" s="263"/>
      <c r="F709" s="264"/>
      <c r="G709" s="265"/>
      <c r="H709" s="22"/>
      <c r="I709" s="386">
        <f>SUM(I710)</f>
        <v>1458697</v>
      </c>
      <c r="J709" s="386">
        <f t="shared" ref="J709:K712" si="90">SUM(J710)</f>
        <v>1112185</v>
      </c>
      <c r="K709" s="386">
        <f t="shared" si="90"/>
        <v>1112185</v>
      </c>
    </row>
    <row r="710" spans="1:11" ht="31.5" x14ac:dyDescent="0.25">
      <c r="A710" s="102" t="s">
        <v>141</v>
      </c>
      <c r="B710" s="30" t="s">
        <v>798</v>
      </c>
      <c r="C710" s="30">
        <v>10</v>
      </c>
      <c r="D710" s="28" t="s">
        <v>19</v>
      </c>
      <c r="E710" s="215" t="s">
        <v>397</v>
      </c>
      <c r="F710" s="216" t="s">
        <v>343</v>
      </c>
      <c r="G710" s="217" t="s">
        <v>344</v>
      </c>
      <c r="H710" s="28"/>
      <c r="I710" s="387">
        <f>SUM(I711)</f>
        <v>1458697</v>
      </c>
      <c r="J710" s="387">
        <f t="shared" si="90"/>
        <v>1112185</v>
      </c>
      <c r="K710" s="387">
        <f t="shared" si="90"/>
        <v>1112185</v>
      </c>
    </row>
    <row r="711" spans="1:11" ht="47.25" x14ac:dyDescent="0.25">
      <c r="A711" s="61" t="s">
        <v>142</v>
      </c>
      <c r="B711" s="330" t="s">
        <v>798</v>
      </c>
      <c r="C711" s="330">
        <v>10</v>
      </c>
      <c r="D711" s="2" t="s">
        <v>19</v>
      </c>
      <c r="E711" s="218" t="s">
        <v>193</v>
      </c>
      <c r="F711" s="219" t="s">
        <v>343</v>
      </c>
      <c r="G711" s="220" t="s">
        <v>344</v>
      </c>
      <c r="H711" s="2"/>
      <c r="I711" s="388">
        <f>SUM(I712)</f>
        <v>1458697</v>
      </c>
      <c r="J711" s="388">
        <f t="shared" si="90"/>
        <v>1112185</v>
      </c>
      <c r="K711" s="388">
        <f t="shared" si="90"/>
        <v>1112185</v>
      </c>
    </row>
    <row r="712" spans="1:11" ht="15.75" x14ac:dyDescent="0.25">
      <c r="A712" s="61" t="s">
        <v>398</v>
      </c>
      <c r="B712" s="330" t="s">
        <v>798</v>
      </c>
      <c r="C712" s="6">
        <v>10</v>
      </c>
      <c r="D712" s="2" t="s">
        <v>19</v>
      </c>
      <c r="E712" s="218" t="s">
        <v>193</v>
      </c>
      <c r="F712" s="219" t="s">
        <v>10</v>
      </c>
      <c r="G712" s="220" t="s">
        <v>344</v>
      </c>
      <c r="H712" s="2"/>
      <c r="I712" s="388">
        <f>SUM(I713)</f>
        <v>1458697</v>
      </c>
      <c r="J712" s="388">
        <f t="shared" si="90"/>
        <v>1112185</v>
      </c>
      <c r="K712" s="388">
        <f t="shared" si="90"/>
        <v>1112185</v>
      </c>
    </row>
    <row r="713" spans="1:11" ht="15.75" x14ac:dyDescent="0.25">
      <c r="A713" s="101" t="s">
        <v>143</v>
      </c>
      <c r="B713" s="330" t="s">
        <v>798</v>
      </c>
      <c r="C713" s="330">
        <v>10</v>
      </c>
      <c r="D713" s="2" t="s">
        <v>19</v>
      </c>
      <c r="E713" s="218" t="s">
        <v>193</v>
      </c>
      <c r="F713" s="219" t="s">
        <v>10</v>
      </c>
      <c r="G713" s="220" t="s">
        <v>432</v>
      </c>
      <c r="H713" s="2"/>
      <c r="I713" s="388">
        <f>SUM(I714:I714)</f>
        <v>1458697</v>
      </c>
      <c r="J713" s="388">
        <f>SUM(J714:J714)</f>
        <v>1112185</v>
      </c>
      <c r="K713" s="388">
        <f>SUM(K714:K714)</f>
        <v>1112185</v>
      </c>
    </row>
    <row r="714" spans="1:11" ht="15.75" x14ac:dyDescent="0.25">
      <c r="A714" s="61" t="s">
        <v>39</v>
      </c>
      <c r="B714" s="330" t="s">
        <v>798</v>
      </c>
      <c r="C714" s="330">
        <v>10</v>
      </c>
      <c r="D714" s="2" t="s">
        <v>19</v>
      </c>
      <c r="E714" s="218" t="s">
        <v>193</v>
      </c>
      <c r="F714" s="219" t="s">
        <v>10</v>
      </c>
      <c r="G714" s="220" t="s">
        <v>432</v>
      </c>
      <c r="H714" s="2" t="s">
        <v>38</v>
      </c>
      <c r="I714" s="390">
        <v>1458697</v>
      </c>
      <c r="J714" s="390">
        <v>1112185</v>
      </c>
      <c r="K714" s="390">
        <v>1112185</v>
      </c>
    </row>
    <row r="715" spans="1:11" ht="15.75" x14ac:dyDescent="0.25">
      <c r="A715" s="416" t="s">
        <v>739</v>
      </c>
      <c r="B715" s="609"/>
      <c r="C715" s="609"/>
      <c r="D715" s="609"/>
      <c r="E715" s="609"/>
      <c r="F715" s="609"/>
      <c r="G715" s="609"/>
      <c r="H715" s="609"/>
      <c r="I715" s="609"/>
      <c r="J715" s="402">
        <v>3957672</v>
      </c>
      <c r="K715" s="402">
        <v>8453617</v>
      </c>
    </row>
  </sheetData>
  <mergeCells count="7">
    <mergeCell ref="N382:V382"/>
    <mergeCell ref="O404:W404"/>
    <mergeCell ref="N142:V142"/>
    <mergeCell ref="E13:G13"/>
    <mergeCell ref="A9:I9"/>
    <mergeCell ref="A10:I10"/>
    <mergeCell ref="A11:I11"/>
  </mergeCells>
  <pageMargins left="0.70866141732283472" right="0.70866141732283472" top="0.74803149606299213" bottom="0.74803149606299213" header="0.31496062992125984" footer="0.31496062992125984"/>
  <pageSetup paperSize="9" scale="58" orientation="portrait" blackAndWhite="1" r:id="rId1"/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83"/>
  <sheetViews>
    <sheetView zoomScaleNormal="100" workbookViewId="0">
      <selection activeCell="B9" sqref="B9"/>
    </sheetView>
  </sheetViews>
  <sheetFormatPr defaultRowHeight="15" x14ac:dyDescent="0.25"/>
  <cols>
    <col min="1" max="1" width="81.7109375" customWidth="1"/>
    <col min="2" max="2" width="4.7109375" customWidth="1"/>
    <col min="3" max="3" width="4.28515625" customWidth="1"/>
    <col min="4" max="4" width="7.140625" customWidth="1"/>
    <col min="5" max="5" width="5.42578125" customWidth="1"/>
    <col min="6" max="8" width="13.85546875" style="430" customWidth="1"/>
    <col min="9" max="9" width="11.5703125" customWidth="1"/>
    <col min="10" max="10" width="12.5703125" customWidth="1"/>
    <col min="11" max="11" width="11.85546875" customWidth="1"/>
  </cols>
  <sheetData>
    <row r="1" spans="1:10" x14ac:dyDescent="0.25">
      <c r="B1" s="696" t="s">
        <v>707</v>
      </c>
      <c r="C1" s="696"/>
      <c r="D1" s="696"/>
      <c r="E1" s="696"/>
      <c r="F1" s="696"/>
      <c r="G1" s="592"/>
      <c r="H1" s="592"/>
    </row>
    <row r="2" spans="1:10" x14ac:dyDescent="0.25">
      <c r="B2" s="696" t="s">
        <v>79</v>
      </c>
      <c r="C2" s="696"/>
      <c r="D2" s="696"/>
      <c r="E2" s="696"/>
      <c r="F2" s="696"/>
      <c r="G2" s="592"/>
      <c r="H2" s="592"/>
    </row>
    <row r="3" spans="1:10" x14ac:dyDescent="0.25">
      <c r="B3" s="696" t="s">
        <v>80</v>
      </c>
      <c r="C3" s="696"/>
      <c r="D3" s="696"/>
      <c r="E3" s="696"/>
      <c r="F3" s="696"/>
      <c r="G3" s="592"/>
      <c r="H3" s="592"/>
    </row>
    <row r="4" spans="1:10" x14ac:dyDescent="0.25">
      <c r="B4" s="348" t="s">
        <v>81</v>
      </c>
      <c r="C4" s="348"/>
      <c r="D4" s="348"/>
      <c r="E4" s="348"/>
      <c r="F4" s="432"/>
      <c r="G4" s="432"/>
      <c r="H4" s="432"/>
      <c r="I4" s="125"/>
      <c r="J4" s="125"/>
    </row>
    <row r="5" spans="1:10" x14ac:dyDescent="0.25">
      <c r="B5" s="348" t="s">
        <v>834</v>
      </c>
      <c r="C5" s="348"/>
      <c r="D5" s="348"/>
      <c r="E5" s="348"/>
      <c r="F5" s="432"/>
      <c r="G5" s="432"/>
      <c r="H5" s="432"/>
      <c r="I5" s="125"/>
      <c r="J5" s="125"/>
    </row>
    <row r="6" spans="1:10" x14ac:dyDescent="0.25">
      <c r="B6" s="346" t="s">
        <v>835</v>
      </c>
      <c r="C6" s="346"/>
      <c r="D6" s="346"/>
      <c r="E6" s="346"/>
      <c r="F6" s="433"/>
      <c r="G6" s="433"/>
      <c r="H6" s="433"/>
    </row>
    <row r="7" spans="1:10" x14ac:dyDescent="0.25">
      <c r="B7" s="4" t="s">
        <v>860</v>
      </c>
      <c r="C7" s="4"/>
      <c r="D7" s="4"/>
      <c r="E7" s="4"/>
      <c r="F7" s="434"/>
      <c r="G7" s="434"/>
      <c r="H7" s="434"/>
    </row>
    <row r="8" spans="1:10" x14ac:dyDescent="0.25">
      <c r="B8" s="568" t="s">
        <v>897</v>
      </c>
      <c r="C8" s="4"/>
      <c r="D8" s="4"/>
      <c r="E8" s="4"/>
      <c r="F8" s="434"/>
      <c r="G8" s="434"/>
      <c r="H8" s="434"/>
    </row>
    <row r="9" spans="1:10" s="466" customFormat="1" x14ac:dyDescent="0.25">
      <c r="B9" s="465"/>
      <c r="C9" s="465"/>
      <c r="D9" s="465"/>
      <c r="E9" s="465"/>
      <c r="F9" s="434"/>
      <c r="G9" s="434"/>
      <c r="H9" s="434"/>
    </row>
    <row r="10" spans="1:10" ht="18.75" customHeight="1" x14ac:dyDescent="0.25">
      <c r="A10" s="682" t="s">
        <v>217</v>
      </c>
      <c r="B10" s="682"/>
      <c r="C10" s="682"/>
      <c r="D10" s="682"/>
      <c r="E10" s="682"/>
      <c r="F10" s="682"/>
      <c r="G10" s="590"/>
      <c r="H10" s="590"/>
    </row>
    <row r="11" spans="1:10" ht="18.75" customHeight="1" x14ac:dyDescent="0.25">
      <c r="A11" s="682" t="s">
        <v>218</v>
      </c>
      <c r="B11" s="682"/>
      <c r="C11" s="682"/>
      <c r="D11" s="682"/>
      <c r="E11" s="682"/>
      <c r="F11" s="682"/>
      <c r="G11" s="590"/>
      <c r="H11" s="590"/>
    </row>
    <row r="12" spans="1:10" ht="18.75" customHeight="1" x14ac:dyDescent="0.25">
      <c r="A12" s="682" t="s">
        <v>219</v>
      </c>
      <c r="B12" s="682"/>
      <c r="C12" s="682"/>
      <c r="D12" s="682"/>
      <c r="E12" s="682"/>
      <c r="F12" s="682"/>
      <c r="G12" s="590"/>
      <c r="H12" s="590"/>
    </row>
    <row r="13" spans="1:10" ht="18.75" customHeight="1" x14ac:dyDescent="0.25">
      <c r="A13" s="682" t="s">
        <v>837</v>
      </c>
      <c r="B13" s="682"/>
      <c r="C13" s="682"/>
      <c r="D13" s="682"/>
      <c r="E13" s="682"/>
      <c r="F13" s="682"/>
      <c r="G13" s="590"/>
      <c r="H13" s="590"/>
    </row>
    <row r="14" spans="1:10" ht="15.75" x14ac:dyDescent="0.25">
      <c r="B14" s="342"/>
      <c r="C14" s="342"/>
      <c r="D14" s="342"/>
      <c r="E14" s="342"/>
      <c r="F14" s="439"/>
      <c r="G14" s="439"/>
      <c r="H14" s="439" t="s">
        <v>459</v>
      </c>
    </row>
    <row r="15" spans="1:10" ht="45.75" customHeight="1" x14ac:dyDescent="0.25">
      <c r="A15" s="50" t="s">
        <v>0</v>
      </c>
      <c r="B15" s="693" t="s">
        <v>3</v>
      </c>
      <c r="C15" s="694"/>
      <c r="D15" s="695"/>
      <c r="E15" s="50" t="s">
        <v>4</v>
      </c>
      <c r="F15" s="10" t="s">
        <v>703</v>
      </c>
      <c r="G15" s="10" t="s">
        <v>786</v>
      </c>
      <c r="H15" s="10" t="s">
        <v>830</v>
      </c>
    </row>
    <row r="16" spans="1:10" ht="15.75" x14ac:dyDescent="0.25">
      <c r="A16" s="417" t="s">
        <v>560</v>
      </c>
      <c r="B16" s="408"/>
      <c r="C16" s="418"/>
      <c r="D16" s="419"/>
      <c r="E16" s="410"/>
      <c r="F16" s="402">
        <f>SUM(F17+F423)</f>
        <v>513654127</v>
      </c>
      <c r="G16" s="402">
        <f>SUM(G17+G423+G483)</f>
        <v>522183589</v>
      </c>
      <c r="H16" s="402">
        <f>SUM(H17+H423+H483)</f>
        <v>464871108</v>
      </c>
    </row>
    <row r="17" spans="1:11" ht="21.75" customHeight="1" x14ac:dyDescent="0.25">
      <c r="A17" s="429" t="s">
        <v>554</v>
      </c>
      <c r="B17" s="420"/>
      <c r="C17" s="421"/>
      <c r="D17" s="422"/>
      <c r="E17" s="423"/>
      <c r="F17" s="435">
        <f>SUM(F18+F62+F107+F245+F253+F263+F291+F312+F317+F327+F343+F355+F383+F405+F414+F258)</f>
        <v>479434291</v>
      </c>
      <c r="G17" s="435">
        <f>SUM(G18+G62+G107+G245+G253+G263+G291+G312+G317+G327+G343+G355+G383+G405+G414+G258)</f>
        <v>488287129</v>
      </c>
      <c r="H17" s="435">
        <f>SUM(H18+H62+H107+H245+H253+H263+H291+H312+H317+H327+H343+H355+H383+H405+H414+H258)</f>
        <v>426303537</v>
      </c>
      <c r="I17" s="660"/>
      <c r="J17" s="660"/>
      <c r="K17" s="660"/>
    </row>
    <row r="18" spans="1:11" ht="33.75" customHeight="1" x14ac:dyDescent="0.25">
      <c r="A18" s="133" t="s">
        <v>213</v>
      </c>
      <c r="B18" s="135" t="s">
        <v>199</v>
      </c>
      <c r="C18" s="242" t="s">
        <v>343</v>
      </c>
      <c r="D18" s="136" t="s">
        <v>344</v>
      </c>
      <c r="E18" s="134"/>
      <c r="F18" s="431">
        <f>SUM(F19+F37)</f>
        <v>53677639</v>
      </c>
      <c r="G18" s="431">
        <f>SUM(G19+G37)</f>
        <v>30913310</v>
      </c>
      <c r="H18" s="431">
        <f>SUM(H19+H37)</f>
        <v>30913310</v>
      </c>
      <c r="I18" s="430"/>
      <c r="J18" s="430"/>
      <c r="K18" s="430"/>
    </row>
    <row r="19" spans="1:11" ht="36" customHeight="1" x14ac:dyDescent="0.25">
      <c r="A19" s="132" t="s">
        <v>136</v>
      </c>
      <c r="B19" s="138" t="s">
        <v>202</v>
      </c>
      <c r="C19" s="308" t="s">
        <v>343</v>
      </c>
      <c r="D19" s="139" t="s">
        <v>344</v>
      </c>
      <c r="E19" s="137"/>
      <c r="F19" s="436">
        <f>SUM(F20+F34)</f>
        <v>23211630</v>
      </c>
      <c r="G19" s="436">
        <f>SUM(G20+G34)</f>
        <v>17904088</v>
      </c>
      <c r="H19" s="436">
        <f>SUM(H20+H34)</f>
        <v>17904088</v>
      </c>
    </row>
    <row r="20" spans="1:11" ht="16.5" customHeight="1" x14ac:dyDescent="0.25">
      <c r="A20" s="298" t="s">
        <v>420</v>
      </c>
      <c r="B20" s="299" t="s">
        <v>202</v>
      </c>
      <c r="C20" s="300" t="s">
        <v>10</v>
      </c>
      <c r="D20" s="301" t="s">
        <v>344</v>
      </c>
      <c r="E20" s="302"/>
      <c r="F20" s="391">
        <f>SUM(F31+F27+F21+F25+F29)</f>
        <v>23211630</v>
      </c>
      <c r="G20" s="391">
        <f>SUM(G31+G35+G27+G21+G25+G29)</f>
        <v>17904088</v>
      </c>
      <c r="H20" s="391">
        <f>SUM(H31+H35+H27+H21+H25+H29)</f>
        <v>17904088</v>
      </c>
    </row>
    <row r="21" spans="1:11" s="578" customFormat="1" ht="47.25" x14ac:dyDescent="0.25">
      <c r="A21" s="27" t="s">
        <v>702</v>
      </c>
      <c r="B21" s="116" t="s">
        <v>202</v>
      </c>
      <c r="C21" s="204" t="s">
        <v>426</v>
      </c>
      <c r="D21" s="115" t="s">
        <v>698</v>
      </c>
      <c r="E21" s="140"/>
      <c r="F21" s="387">
        <f>SUM(F22:F24)</f>
        <v>1262845</v>
      </c>
      <c r="G21" s="387">
        <f>SUM(G22:G24)</f>
        <v>1262845</v>
      </c>
      <c r="H21" s="387">
        <f>SUM(H22:H24)</f>
        <v>1262845</v>
      </c>
    </row>
    <row r="22" spans="1:11" s="43" customFormat="1" ht="47.25" x14ac:dyDescent="0.25">
      <c r="A22" s="54" t="s">
        <v>68</v>
      </c>
      <c r="B22" s="124" t="s">
        <v>202</v>
      </c>
      <c r="C22" s="205" t="s">
        <v>426</v>
      </c>
      <c r="D22" s="121" t="s">
        <v>698</v>
      </c>
      <c r="E22" s="127" t="s">
        <v>13</v>
      </c>
      <c r="F22" s="390">
        <f>SUM(прил3!H505)</f>
        <v>976845</v>
      </c>
      <c r="G22" s="390">
        <f>SUM(прил3!I505)</f>
        <v>976845</v>
      </c>
      <c r="H22" s="390">
        <f>SUM(прил3!J505)</f>
        <v>976845</v>
      </c>
    </row>
    <row r="23" spans="1:11" s="578" customFormat="1" ht="33" hidden="1" customHeight="1" x14ac:dyDescent="0.25">
      <c r="A23" s="54" t="s">
        <v>484</v>
      </c>
      <c r="B23" s="124" t="s">
        <v>202</v>
      </c>
      <c r="C23" s="205" t="s">
        <v>426</v>
      </c>
      <c r="D23" s="121" t="s">
        <v>698</v>
      </c>
      <c r="E23" s="127" t="s">
        <v>16</v>
      </c>
      <c r="F23" s="390">
        <f>SUM(прил3!H506)</f>
        <v>0</v>
      </c>
      <c r="G23" s="390">
        <f>SUM(прил3!I506)</f>
        <v>0</v>
      </c>
      <c r="H23" s="390">
        <f>SUM(прил3!J506)</f>
        <v>0</v>
      </c>
    </row>
    <row r="24" spans="1:11" s="578" customFormat="1" ht="16.5" customHeight="1" x14ac:dyDescent="0.25">
      <c r="A24" s="54" t="s">
        <v>39</v>
      </c>
      <c r="B24" s="124" t="s">
        <v>202</v>
      </c>
      <c r="C24" s="205" t="s">
        <v>426</v>
      </c>
      <c r="D24" s="121" t="s">
        <v>698</v>
      </c>
      <c r="E24" s="127" t="s">
        <v>38</v>
      </c>
      <c r="F24" s="390">
        <f>SUM(прил3!H507)</f>
        <v>286000</v>
      </c>
      <c r="G24" s="390">
        <f>SUM(прил3!I507)</f>
        <v>286000</v>
      </c>
      <c r="H24" s="390">
        <f>SUM(прил3!J507)</f>
        <v>286000</v>
      </c>
    </row>
    <row r="25" spans="1:11" s="620" customFormat="1" ht="31.5" customHeight="1" x14ac:dyDescent="0.25">
      <c r="A25" s="99" t="s">
        <v>770</v>
      </c>
      <c r="B25" s="116" t="s">
        <v>202</v>
      </c>
      <c r="C25" s="204" t="s">
        <v>426</v>
      </c>
      <c r="D25" s="115" t="s">
        <v>769</v>
      </c>
      <c r="E25" s="140"/>
      <c r="F25" s="387">
        <f>SUM(F26)</f>
        <v>3496942</v>
      </c>
      <c r="G25" s="387">
        <f>SUM(G26)</f>
        <v>0</v>
      </c>
      <c r="H25" s="387">
        <f>SUM(H26)</f>
        <v>0</v>
      </c>
    </row>
    <row r="26" spans="1:11" s="620" customFormat="1" ht="48.75" customHeight="1" x14ac:dyDescent="0.25">
      <c r="A26" s="54" t="s">
        <v>68</v>
      </c>
      <c r="B26" s="124" t="s">
        <v>202</v>
      </c>
      <c r="C26" s="205" t="s">
        <v>426</v>
      </c>
      <c r="D26" s="121" t="s">
        <v>769</v>
      </c>
      <c r="E26" s="127" t="s">
        <v>13</v>
      </c>
      <c r="F26" s="390">
        <f>SUM(прил3!H509)</f>
        <v>3496942</v>
      </c>
      <c r="G26" s="390"/>
      <c r="H26" s="390"/>
    </row>
    <row r="27" spans="1:11" ht="33.75" customHeight="1" x14ac:dyDescent="0.25">
      <c r="A27" s="27" t="s">
        <v>533</v>
      </c>
      <c r="B27" s="116" t="s">
        <v>202</v>
      </c>
      <c r="C27" s="204" t="s">
        <v>426</v>
      </c>
      <c r="D27" s="115" t="s">
        <v>532</v>
      </c>
      <c r="E27" s="140"/>
      <c r="F27" s="387">
        <f>SUM(F28)</f>
        <v>2625000</v>
      </c>
      <c r="G27" s="387">
        <f>SUM(G28)</f>
        <v>50000</v>
      </c>
      <c r="H27" s="387">
        <f>SUM(H28)</f>
        <v>50000</v>
      </c>
    </row>
    <row r="28" spans="1:11" ht="34.5" customHeight="1" x14ac:dyDescent="0.25">
      <c r="A28" s="89" t="s">
        <v>484</v>
      </c>
      <c r="B28" s="124" t="s">
        <v>202</v>
      </c>
      <c r="C28" s="205" t="s">
        <v>426</v>
      </c>
      <c r="D28" s="121" t="s">
        <v>532</v>
      </c>
      <c r="E28" s="127" t="s">
        <v>16</v>
      </c>
      <c r="F28" s="390">
        <f>SUM(прил3!H511)</f>
        <v>2625000</v>
      </c>
      <c r="G28" s="390">
        <f>SUM(прил3!I511)</f>
        <v>50000</v>
      </c>
      <c r="H28" s="390">
        <f>SUM(прил3!J511)</f>
        <v>50000</v>
      </c>
    </row>
    <row r="29" spans="1:11" s="620" customFormat="1" ht="34.5" customHeight="1" x14ac:dyDescent="0.25">
      <c r="A29" s="622" t="s">
        <v>772</v>
      </c>
      <c r="B29" s="116" t="s">
        <v>202</v>
      </c>
      <c r="C29" s="204" t="s">
        <v>426</v>
      </c>
      <c r="D29" s="115" t="s">
        <v>771</v>
      </c>
      <c r="E29" s="140"/>
      <c r="F29" s="387">
        <f>SUM(F30)</f>
        <v>14665404</v>
      </c>
      <c r="G29" s="387">
        <f>SUM(G30)</f>
        <v>15705703</v>
      </c>
      <c r="H29" s="387">
        <f>SUM(H30)</f>
        <v>15705703</v>
      </c>
    </row>
    <row r="30" spans="1:11" ht="50.25" customHeight="1" x14ac:dyDescent="0.25">
      <c r="A30" s="54" t="s">
        <v>68</v>
      </c>
      <c r="B30" s="314" t="s">
        <v>202</v>
      </c>
      <c r="C30" s="315" t="s">
        <v>10</v>
      </c>
      <c r="D30" s="121" t="s">
        <v>771</v>
      </c>
      <c r="E30" s="127" t="s">
        <v>13</v>
      </c>
      <c r="F30" s="390">
        <f>SUM(прил3!H513)</f>
        <v>14665404</v>
      </c>
      <c r="G30" s="390">
        <f>SUM(прил3!I513)</f>
        <v>15705703</v>
      </c>
      <c r="H30" s="390">
        <f>SUM(прил3!J513)</f>
        <v>15705703</v>
      </c>
    </row>
    <row r="31" spans="1:11" ht="32.25" customHeight="1" x14ac:dyDescent="0.25">
      <c r="A31" s="27" t="s">
        <v>76</v>
      </c>
      <c r="B31" s="312" t="s">
        <v>202</v>
      </c>
      <c r="C31" s="313" t="s">
        <v>10</v>
      </c>
      <c r="D31" s="115" t="s">
        <v>375</v>
      </c>
      <c r="E31" s="140"/>
      <c r="F31" s="387">
        <f>SUM(F32:F33)</f>
        <v>1161439</v>
      </c>
      <c r="G31" s="387">
        <f>SUM(G32:G33)</f>
        <v>885540</v>
      </c>
      <c r="H31" s="387">
        <f>SUM(H32:H33)</f>
        <v>885540</v>
      </c>
    </row>
    <row r="32" spans="1:11" ht="30.75" customHeight="1" x14ac:dyDescent="0.25">
      <c r="A32" s="54" t="s">
        <v>484</v>
      </c>
      <c r="B32" s="314" t="s">
        <v>202</v>
      </c>
      <c r="C32" s="315" t="s">
        <v>10</v>
      </c>
      <c r="D32" s="121" t="s">
        <v>375</v>
      </c>
      <c r="E32" s="127" t="s">
        <v>16</v>
      </c>
      <c r="F32" s="390">
        <f>SUM(прил3!H515)</f>
        <v>1126670</v>
      </c>
      <c r="G32" s="390">
        <f>SUM(прил3!I515)</f>
        <v>850771</v>
      </c>
      <c r="H32" s="390">
        <f>SUM(прил3!J515)</f>
        <v>850771</v>
      </c>
    </row>
    <row r="33" spans="1:8" ht="16.5" customHeight="1" x14ac:dyDescent="0.25">
      <c r="A33" s="54" t="s">
        <v>18</v>
      </c>
      <c r="B33" s="314" t="s">
        <v>202</v>
      </c>
      <c r="C33" s="315" t="s">
        <v>10</v>
      </c>
      <c r="D33" s="121" t="s">
        <v>375</v>
      </c>
      <c r="E33" s="127" t="s">
        <v>17</v>
      </c>
      <c r="F33" s="390">
        <f>SUM(прил3!H516)</f>
        <v>34769</v>
      </c>
      <c r="G33" s="390">
        <f>SUM(прил3!I516)</f>
        <v>34769</v>
      </c>
      <c r="H33" s="390">
        <f>SUM(прил3!J516)</f>
        <v>34769</v>
      </c>
    </row>
    <row r="34" spans="1:8" s="629" customFormat="1" ht="16.5" hidden="1" customHeight="1" x14ac:dyDescent="0.25">
      <c r="A34" s="298" t="s">
        <v>807</v>
      </c>
      <c r="B34" s="299" t="s">
        <v>202</v>
      </c>
      <c r="C34" s="300" t="s">
        <v>809</v>
      </c>
      <c r="D34" s="301" t="s">
        <v>344</v>
      </c>
      <c r="E34" s="302"/>
      <c r="F34" s="391">
        <f t="shared" ref="F34:H35" si="0">SUM(F35)</f>
        <v>0</v>
      </c>
      <c r="G34" s="391">
        <f t="shared" si="0"/>
        <v>0</v>
      </c>
      <c r="H34" s="391">
        <f t="shared" si="0"/>
        <v>0</v>
      </c>
    </row>
    <row r="35" spans="1:8" ht="45.75" hidden="1" customHeight="1" x14ac:dyDescent="0.25">
      <c r="A35" s="27" t="s">
        <v>808</v>
      </c>
      <c r="B35" s="312" t="s">
        <v>202</v>
      </c>
      <c r="C35" s="313" t="s">
        <v>809</v>
      </c>
      <c r="D35" s="115" t="s">
        <v>805</v>
      </c>
      <c r="E35" s="140"/>
      <c r="F35" s="387">
        <f t="shared" si="0"/>
        <v>0</v>
      </c>
      <c r="G35" s="387">
        <f t="shared" si="0"/>
        <v>0</v>
      </c>
      <c r="H35" s="387">
        <f t="shared" si="0"/>
        <v>0</v>
      </c>
    </row>
    <row r="36" spans="1:8" ht="31.5" hidden="1" customHeight="1" x14ac:dyDescent="0.25">
      <c r="A36" s="54" t="s">
        <v>484</v>
      </c>
      <c r="B36" s="314" t="s">
        <v>202</v>
      </c>
      <c r="C36" s="315" t="s">
        <v>809</v>
      </c>
      <c r="D36" s="121" t="s">
        <v>805</v>
      </c>
      <c r="E36" s="127" t="s">
        <v>16</v>
      </c>
      <c r="F36" s="390">
        <f>SUM(прил3!H519)</f>
        <v>0</v>
      </c>
      <c r="G36" s="390">
        <f>SUM(прил3!I519)</f>
        <v>0</v>
      </c>
      <c r="H36" s="390">
        <f>SUM(прил3!J519)</f>
        <v>0</v>
      </c>
    </row>
    <row r="37" spans="1:8" ht="35.25" customHeight="1" x14ac:dyDescent="0.25">
      <c r="A37" s="141" t="s">
        <v>137</v>
      </c>
      <c r="B37" s="311" t="s">
        <v>421</v>
      </c>
      <c r="C37" s="243" t="s">
        <v>343</v>
      </c>
      <c r="D37" s="143" t="s">
        <v>344</v>
      </c>
      <c r="E37" s="144"/>
      <c r="F37" s="437">
        <f>SUM(F38+F52+F59)</f>
        <v>30466009</v>
      </c>
      <c r="G37" s="437">
        <f>SUM(G38+G52)</f>
        <v>13009222</v>
      </c>
      <c r="H37" s="437">
        <f>SUM(H38+H52)</f>
        <v>13009222</v>
      </c>
    </row>
    <row r="38" spans="1:8" ht="18" customHeight="1" x14ac:dyDescent="0.25">
      <c r="A38" s="303" t="s">
        <v>422</v>
      </c>
      <c r="B38" s="304" t="s">
        <v>203</v>
      </c>
      <c r="C38" s="305" t="s">
        <v>10</v>
      </c>
      <c r="D38" s="306" t="s">
        <v>344</v>
      </c>
      <c r="E38" s="307"/>
      <c r="F38" s="388">
        <f>SUM(F49+F43+F39+F45+F47)</f>
        <v>14943358</v>
      </c>
      <c r="G38" s="388">
        <f>SUM(G49+G43+G39+G45+G47)</f>
        <v>13009222</v>
      </c>
      <c r="H38" s="388">
        <f>SUM(H49+H43+H39+H45+H47)</f>
        <v>13009222</v>
      </c>
    </row>
    <row r="39" spans="1:8" s="578" customFormat="1" ht="47.25" x14ac:dyDescent="0.25">
      <c r="A39" s="27" t="s">
        <v>702</v>
      </c>
      <c r="B39" s="116" t="s">
        <v>203</v>
      </c>
      <c r="C39" s="204" t="s">
        <v>426</v>
      </c>
      <c r="D39" s="115" t="s">
        <v>698</v>
      </c>
      <c r="E39" s="140"/>
      <c r="F39" s="387">
        <f>SUM(F40:F42)</f>
        <v>881796</v>
      </c>
      <c r="G39" s="387">
        <f>SUM(G40:G42)</f>
        <v>881796</v>
      </c>
      <c r="H39" s="387">
        <f>SUM(H40:H42)</f>
        <v>881796</v>
      </c>
    </row>
    <row r="40" spans="1:8" s="43" customFormat="1" ht="47.25" x14ac:dyDescent="0.25">
      <c r="A40" s="54" t="s">
        <v>68</v>
      </c>
      <c r="B40" s="124" t="s">
        <v>203</v>
      </c>
      <c r="C40" s="205" t="s">
        <v>426</v>
      </c>
      <c r="D40" s="121" t="s">
        <v>698</v>
      </c>
      <c r="E40" s="127" t="s">
        <v>13</v>
      </c>
      <c r="F40" s="390">
        <f>SUM(прил3!H523)</f>
        <v>670596</v>
      </c>
      <c r="G40" s="390">
        <f>SUM(прил3!I523)</f>
        <v>670596</v>
      </c>
      <c r="H40" s="390">
        <f>SUM(прил3!J523)</f>
        <v>670596</v>
      </c>
    </row>
    <row r="41" spans="1:8" s="578" customFormat="1" ht="33" hidden="1" customHeight="1" x14ac:dyDescent="0.25">
      <c r="A41" s="54" t="s">
        <v>484</v>
      </c>
      <c r="B41" s="124" t="s">
        <v>203</v>
      </c>
      <c r="C41" s="205" t="s">
        <v>426</v>
      </c>
      <c r="D41" s="121" t="s">
        <v>698</v>
      </c>
      <c r="E41" s="127" t="s">
        <v>16</v>
      </c>
      <c r="F41" s="390">
        <f>SUM(прил3!H524)</f>
        <v>0</v>
      </c>
      <c r="G41" s="390">
        <f>SUM(прил3!I524)</f>
        <v>0</v>
      </c>
      <c r="H41" s="390">
        <f>SUM(прил3!J524)</f>
        <v>0</v>
      </c>
    </row>
    <row r="42" spans="1:8" s="578" customFormat="1" ht="16.5" customHeight="1" x14ac:dyDescent="0.25">
      <c r="A42" s="54" t="s">
        <v>39</v>
      </c>
      <c r="B42" s="124" t="s">
        <v>203</v>
      </c>
      <c r="C42" s="205" t="s">
        <v>426</v>
      </c>
      <c r="D42" s="121" t="s">
        <v>698</v>
      </c>
      <c r="E42" s="127" t="s">
        <v>38</v>
      </c>
      <c r="F42" s="390">
        <f>SUM(прил3!H525)</f>
        <v>211200</v>
      </c>
      <c r="G42" s="390">
        <f>SUM(прил3!I525)</f>
        <v>211200</v>
      </c>
      <c r="H42" s="390">
        <f>SUM(прил3!J525)</f>
        <v>211200</v>
      </c>
    </row>
    <row r="43" spans="1:8" s="563" customFormat="1" ht="19.5" hidden="1" customHeight="1" x14ac:dyDescent="0.25">
      <c r="A43" s="566" t="s">
        <v>683</v>
      </c>
      <c r="B43" s="116" t="s">
        <v>203</v>
      </c>
      <c r="C43" s="204" t="s">
        <v>10</v>
      </c>
      <c r="D43" s="115" t="s">
        <v>684</v>
      </c>
      <c r="E43" s="140"/>
      <c r="F43" s="387">
        <f>SUM(F44)</f>
        <v>0</v>
      </c>
      <c r="G43" s="387">
        <f>SUM(G44)</f>
        <v>0</v>
      </c>
      <c r="H43" s="387">
        <f>SUM(H44)</f>
        <v>0</v>
      </c>
    </row>
    <row r="44" spans="1:8" s="563" customFormat="1" ht="34.5" hidden="1" customHeight="1" x14ac:dyDescent="0.25">
      <c r="A44" s="565" t="s">
        <v>484</v>
      </c>
      <c r="B44" s="124" t="s">
        <v>203</v>
      </c>
      <c r="C44" s="205" t="s">
        <v>10</v>
      </c>
      <c r="D44" s="121" t="s">
        <v>684</v>
      </c>
      <c r="E44" s="127"/>
      <c r="F44" s="390">
        <f>SUM(прил3!H529)</f>
        <v>0</v>
      </c>
      <c r="G44" s="390">
        <f>SUM(прил3!I529)</f>
        <v>0</v>
      </c>
      <c r="H44" s="390">
        <f>SUM(прил3!J529)</f>
        <v>0</v>
      </c>
    </row>
    <row r="45" spans="1:8" s="620" customFormat="1" ht="32.25" customHeight="1" x14ac:dyDescent="0.25">
      <c r="A45" s="99" t="s">
        <v>770</v>
      </c>
      <c r="B45" s="116" t="s">
        <v>203</v>
      </c>
      <c r="C45" s="204" t="s">
        <v>426</v>
      </c>
      <c r="D45" s="115" t="s">
        <v>769</v>
      </c>
      <c r="E45" s="140"/>
      <c r="F45" s="387">
        <f>SUM(F46)</f>
        <v>2188218</v>
      </c>
      <c r="G45" s="387">
        <f>SUM(G46)</f>
        <v>0</v>
      </c>
      <c r="H45" s="387">
        <f>SUM(H46)</f>
        <v>0</v>
      </c>
    </row>
    <row r="46" spans="1:8" s="620" customFormat="1" ht="48" customHeight="1" x14ac:dyDescent="0.25">
      <c r="A46" s="54" t="s">
        <v>68</v>
      </c>
      <c r="B46" s="124" t="s">
        <v>203</v>
      </c>
      <c r="C46" s="205" t="s">
        <v>426</v>
      </c>
      <c r="D46" s="121" t="s">
        <v>769</v>
      </c>
      <c r="E46" s="127" t="s">
        <v>13</v>
      </c>
      <c r="F46" s="390">
        <f>SUM(прил3!H527)</f>
        <v>2188218</v>
      </c>
      <c r="G46" s="390"/>
      <c r="H46" s="390"/>
    </row>
    <row r="47" spans="1:8" s="620" customFormat="1" ht="32.25" customHeight="1" x14ac:dyDescent="0.25">
      <c r="A47" s="622" t="s">
        <v>772</v>
      </c>
      <c r="B47" s="116" t="s">
        <v>203</v>
      </c>
      <c r="C47" s="204" t="s">
        <v>10</v>
      </c>
      <c r="D47" s="115" t="s">
        <v>771</v>
      </c>
      <c r="E47" s="140"/>
      <c r="F47" s="387">
        <f>SUM(F48)</f>
        <v>11207373</v>
      </c>
      <c r="G47" s="387">
        <f>SUM(G48)</f>
        <v>11642135</v>
      </c>
      <c r="H47" s="387">
        <f>SUM(H48)</f>
        <v>11642135</v>
      </c>
    </row>
    <row r="48" spans="1:8" ht="47.25" customHeight="1" x14ac:dyDescent="0.25">
      <c r="A48" s="54" t="s">
        <v>68</v>
      </c>
      <c r="B48" s="314" t="s">
        <v>203</v>
      </c>
      <c r="C48" s="315" t="s">
        <v>10</v>
      </c>
      <c r="D48" s="121" t="s">
        <v>771</v>
      </c>
      <c r="E48" s="127" t="s">
        <v>13</v>
      </c>
      <c r="F48" s="390">
        <f>SUM(прил3!H531)</f>
        <v>11207373</v>
      </c>
      <c r="G48" s="390">
        <f>SUM(прил3!I531)</f>
        <v>11642135</v>
      </c>
      <c r="H48" s="390">
        <f>SUM(прил3!J531)</f>
        <v>11642135</v>
      </c>
    </row>
    <row r="49" spans="1:8" ht="33" customHeight="1" x14ac:dyDescent="0.25">
      <c r="A49" s="27" t="s">
        <v>76</v>
      </c>
      <c r="B49" s="312" t="s">
        <v>203</v>
      </c>
      <c r="C49" s="313" t="s">
        <v>10</v>
      </c>
      <c r="D49" s="115" t="s">
        <v>375</v>
      </c>
      <c r="E49" s="140"/>
      <c r="F49" s="387">
        <f>SUM(F50:F51)</f>
        <v>665971</v>
      </c>
      <c r="G49" s="387">
        <f>SUM(G50:G51)</f>
        <v>485291</v>
      </c>
      <c r="H49" s="387">
        <f>SUM(H50:H51)</f>
        <v>485291</v>
      </c>
    </row>
    <row r="50" spans="1:8" ht="33" customHeight="1" x14ac:dyDescent="0.25">
      <c r="A50" s="54" t="s">
        <v>484</v>
      </c>
      <c r="B50" s="314" t="s">
        <v>203</v>
      </c>
      <c r="C50" s="315" t="s">
        <v>10</v>
      </c>
      <c r="D50" s="121" t="s">
        <v>375</v>
      </c>
      <c r="E50" s="127" t="s">
        <v>16</v>
      </c>
      <c r="F50" s="390">
        <f>SUM(прил3!H533)</f>
        <v>659157</v>
      </c>
      <c r="G50" s="390">
        <f>SUM(прил3!I533)</f>
        <v>478477</v>
      </c>
      <c r="H50" s="390">
        <f>SUM(прил3!J533)</f>
        <v>478477</v>
      </c>
    </row>
    <row r="51" spans="1:8" ht="18" customHeight="1" x14ac:dyDescent="0.25">
      <c r="A51" s="54" t="s">
        <v>18</v>
      </c>
      <c r="B51" s="314" t="s">
        <v>203</v>
      </c>
      <c r="C51" s="315" t="s">
        <v>10</v>
      </c>
      <c r="D51" s="121" t="s">
        <v>375</v>
      </c>
      <c r="E51" s="127" t="s">
        <v>17</v>
      </c>
      <c r="F51" s="390">
        <f>SUM(прил3!H534)</f>
        <v>6814</v>
      </c>
      <c r="G51" s="390">
        <f>SUM(прил3!I534)</f>
        <v>6814</v>
      </c>
      <c r="H51" s="390">
        <f>SUM(прил3!J534)</f>
        <v>6814</v>
      </c>
    </row>
    <row r="52" spans="1:8" ht="18" customHeight="1" x14ac:dyDescent="0.25">
      <c r="A52" s="303" t="s">
        <v>505</v>
      </c>
      <c r="B52" s="354" t="s">
        <v>203</v>
      </c>
      <c r="C52" s="355" t="s">
        <v>12</v>
      </c>
      <c r="D52" s="306" t="s">
        <v>344</v>
      </c>
      <c r="E52" s="307"/>
      <c r="F52" s="388">
        <f>SUM(F53+F55+F57)</f>
        <v>371136</v>
      </c>
      <c r="G52" s="388">
        <f>SUM(G53+G55)</f>
        <v>0</v>
      </c>
      <c r="H52" s="388">
        <f>SUM(H53+H55)</f>
        <v>0</v>
      </c>
    </row>
    <row r="53" spans="1:8" ht="33.75" customHeight="1" x14ac:dyDescent="0.25">
      <c r="A53" s="27" t="s">
        <v>504</v>
      </c>
      <c r="B53" s="312" t="s">
        <v>203</v>
      </c>
      <c r="C53" s="313" t="s">
        <v>12</v>
      </c>
      <c r="D53" s="115" t="s">
        <v>503</v>
      </c>
      <c r="E53" s="140"/>
      <c r="F53" s="387">
        <f>SUM(F54)</f>
        <v>210000</v>
      </c>
      <c r="G53" s="387">
        <f>SUM(G54)</f>
        <v>0</v>
      </c>
      <c r="H53" s="387">
        <f>SUM(H54)</f>
        <v>0</v>
      </c>
    </row>
    <row r="54" spans="1:8" ht="18" customHeight="1" x14ac:dyDescent="0.25">
      <c r="A54" s="54" t="s">
        <v>20</v>
      </c>
      <c r="B54" s="314" t="s">
        <v>203</v>
      </c>
      <c r="C54" s="315" t="s">
        <v>12</v>
      </c>
      <c r="D54" s="121" t="s">
        <v>503</v>
      </c>
      <c r="E54" s="127" t="s">
        <v>59</v>
      </c>
      <c r="F54" s="390">
        <f>SUM(прил3!H558)</f>
        <v>210000</v>
      </c>
      <c r="G54" s="390">
        <f>SUM(прил3!I558)</f>
        <v>0</v>
      </c>
      <c r="H54" s="390">
        <f>SUM(прил3!J558)</f>
        <v>0</v>
      </c>
    </row>
    <row r="55" spans="1:8" ht="31.5" customHeight="1" x14ac:dyDescent="0.25">
      <c r="A55" s="27" t="s">
        <v>395</v>
      </c>
      <c r="B55" s="312" t="s">
        <v>203</v>
      </c>
      <c r="C55" s="313" t="s">
        <v>12</v>
      </c>
      <c r="D55" s="115" t="s">
        <v>394</v>
      </c>
      <c r="E55" s="140"/>
      <c r="F55" s="387">
        <f>SUM(F56)</f>
        <v>51136</v>
      </c>
      <c r="G55" s="387">
        <f>SUM(G56)</f>
        <v>0</v>
      </c>
      <c r="H55" s="387">
        <f>SUM(H56)</f>
        <v>0</v>
      </c>
    </row>
    <row r="56" spans="1:8" ht="16.5" customHeight="1" x14ac:dyDescent="0.25">
      <c r="A56" s="54" t="s">
        <v>20</v>
      </c>
      <c r="B56" s="314" t="s">
        <v>203</v>
      </c>
      <c r="C56" s="315" t="s">
        <v>12</v>
      </c>
      <c r="D56" s="121" t="s">
        <v>394</v>
      </c>
      <c r="E56" s="127" t="s">
        <v>59</v>
      </c>
      <c r="F56" s="390">
        <f>SUM(прил3!H120)</f>
        <v>51136</v>
      </c>
      <c r="G56" s="390">
        <f>SUM(прил3!I120)</f>
        <v>0</v>
      </c>
      <c r="H56" s="390">
        <f>SUM(прил3!J120)</f>
        <v>0</v>
      </c>
    </row>
    <row r="57" spans="1:8" s="670" customFormat="1" ht="16.5" customHeight="1" x14ac:dyDescent="0.25">
      <c r="A57" s="27" t="s">
        <v>889</v>
      </c>
      <c r="B57" s="312" t="s">
        <v>203</v>
      </c>
      <c r="C57" s="313" t="s">
        <v>12</v>
      </c>
      <c r="D57" s="115" t="s">
        <v>888</v>
      </c>
      <c r="E57" s="140"/>
      <c r="F57" s="387">
        <f>SUM(F58)</f>
        <v>110000</v>
      </c>
      <c r="G57" s="387">
        <f>SUM(G58)</f>
        <v>0</v>
      </c>
      <c r="H57" s="387">
        <f>SUM(H58)</f>
        <v>0</v>
      </c>
    </row>
    <row r="58" spans="1:8" s="670" customFormat="1" ht="34.5" customHeight="1" x14ac:dyDescent="0.25">
      <c r="A58" s="54" t="s">
        <v>484</v>
      </c>
      <c r="B58" s="314" t="s">
        <v>203</v>
      </c>
      <c r="C58" s="315" t="s">
        <v>12</v>
      </c>
      <c r="D58" s="121" t="s">
        <v>888</v>
      </c>
      <c r="E58" s="127" t="s">
        <v>16</v>
      </c>
      <c r="F58" s="390">
        <f>SUM(прил3!H560)</f>
        <v>110000</v>
      </c>
      <c r="G58" s="390"/>
      <c r="H58" s="390"/>
    </row>
    <row r="59" spans="1:8" s="661" customFormat="1" ht="16.5" customHeight="1" x14ac:dyDescent="0.25">
      <c r="A59" s="303" t="s">
        <v>869</v>
      </c>
      <c r="B59" s="354" t="s">
        <v>203</v>
      </c>
      <c r="C59" s="355" t="s">
        <v>867</v>
      </c>
      <c r="D59" s="306" t="s">
        <v>344</v>
      </c>
      <c r="E59" s="307"/>
      <c r="F59" s="388">
        <f>SUM(F60)</f>
        <v>15151515</v>
      </c>
      <c r="G59" s="388"/>
      <c r="H59" s="388"/>
    </row>
    <row r="60" spans="1:8" s="661" customFormat="1" ht="16.5" customHeight="1" x14ac:dyDescent="0.25">
      <c r="A60" s="27" t="s">
        <v>870</v>
      </c>
      <c r="B60" s="312" t="s">
        <v>203</v>
      </c>
      <c r="C60" s="313" t="s">
        <v>867</v>
      </c>
      <c r="D60" s="115" t="s">
        <v>868</v>
      </c>
      <c r="E60" s="140"/>
      <c r="F60" s="387">
        <f>SUM(F61)</f>
        <v>15151515</v>
      </c>
      <c r="G60" s="387"/>
      <c r="H60" s="387"/>
    </row>
    <row r="61" spans="1:8" s="661" customFormat="1" ht="32.25" customHeight="1" x14ac:dyDescent="0.25">
      <c r="A61" s="54" t="s">
        <v>484</v>
      </c>
      <c r="B61" s="314" t="s">
        <v>203</v>
      </c>
      <c r="C61" s="315" t="s">
        <v>867</v>
      </c>
      <c r="D61" s="121" t="s">
        <v>868</v>
      </c>
      <c r="E61" s="127" t="s">
        <v>16</v>
      </c>
      <c r="F61" s="390">
        <f>SUM(прил3!H537)</f>
        <v>15151515</v>
      </c>
      <c r="G61" s="390"/>
      <c r="H61" s="390"/>
    </row>
    <row r="62" spans="1:8" s="43" customFormat="1" ht="34.5" customHeight="1" x14ac:dyDescent="0.25">
      <c r="A62" s="58" t="s">
        <v>95</v>
      </c>
      <c r="B62" s="153" t="s">
        <v>158</v>
      </c>
      <c r="C62" s="244" t="s">
        <v>343</v>
      </c>
      <c r="D62" s="154" t="s">
        <v>344</v>
      </c>
      <c r="E62" s="39"/>
      <c r="F62" s="431">
        <f>SUM(F63+F72+F96)</f>
        <v>34394440</v>
      </c>
      <c r="G62" s="431">
        <f>SUM(G63+G72+G96)</f>
        <v>22073207</v>
      </c>
      <c r="H62" s="431">
        <f>SUM(H63+H72+H96)</f>
        <v>22770022</v>
      </c>
    </row>
    <row r="63" spans="1:8" s="43" customFormat="1" ht="48.75" customHeight="1" x14ac:dyDescent="0.25">
      <c r="A63" s="141" t="s">
        <v>107</v>
      </c>
      <c r="B63" s="152" t="s">
        <v>189</v>
      </c>
      <c r="C63" s="160" t="s">
        <v>343</v>
      </c>
      <c r="D63" s="148" t="s">
        <v>344</v>
      </c>
      <c r="E63" s="146"/>
      <c r="F63" s="437">
        <f>SUM(F64)</f>
        <v>3786504</v>
      </c>
      <c r="G63" s="437">
        <f>SUM(G64)</f>
        <v>3786504</v>
      </c>
      <c r="H63" s="437">
        <f>SUM(H64)</f>
        <v>3786504</v>
      </c>
    </row>
    <row r="64" spans="1:8" s="43" customFormat="1" ht="48.75" customHeight="1" x14ac:dyDescent="0.25">
      <c r="A64" s="303" t="s">
        <v>367</v>
      </c>
      <c r="B64" s="317" t="s">
        <v>189</v>
      </c>
      <c r="C64" s="318" t="s">
        <v>10</v>
      </c>
      <c r="D64" s="319" t="s">
        <v>344</v>
      </c>
      <c r="E64" s="310"/>
      <c r="F64" s="388">
        <f>SUM(+F65+F70+F68)</f>
        <v>3786504</v>
      </c>
      <c r="G64" s="388">
        <f>SUM(+G65+G70+G68)</f>
        <v>3786504</v>
      </c>
      <c r="H64" s="388">
        <f>SUM(+H65+H70+H68)</f>
        <v>3786504</v>
      </c>
    </row>
    <row r="65" spans="1:8" s="43" customFormat="1" ht="33" customHeight="1" x14ac:dyDescent="0.25">
      <c r="A65" s="27" t="s">
        <v>820</v>
      </c>
      <c r="B65" s="122" t="s">
        <v>189</v>
      </c>
      <c r="C65" s="158" t="s">
        <v>10</v>
      </c>
      <c r="D65" s="150" t="s">
        <v>433</v>
      </c>
      <c r="E65" s="30"/>
      <c r="F65" s="387">
        <f>SUM(F66:F67)</f>
        <v>3786504</v>
      </c>
      <c r="G65" s="387">
        <f>SUM(G66:G67)</f>
        <v>3786504</v>
      </c>
      <c r="H65" s="387">
        <f>SUM(H66:H67)</f>
        <v>3786504</v>
      </c>
    </row>
    <row r="66" spans="1:8" s="43" customFormat="1" ht="48.75" customHeight="1" x14ac:dyDescent="0.25">
      <c r="A66" s="54" t="s">
        <v>68</v>
      </c>
      <c r="B66" s="123" t="s">
        <v>189</v>
      </c>
      <c r="C66" s="155" t="s">
        <v>10</v>
      </c>
      <c r="D66" s="147" t="s">
        <v>433</v>
      </c>
      <c r="E66" s="53">
        <v>100</v>
      </c>
      <c r="F66" s="390">
        <f>SUM(прил3!H647)</f>
        <v>2815210</v>
      </c>
      <c r="G66" s="390">
        <f>SUM(прил3!I647)</f>
        <v>2815210</v>
      </c>
      <c r="H66" s="390">
        <f>SUM(прил3!J647)</f>
        <v>2815210</v>
      </c>
    </row>
    <row r="67" spans="1:8" s="43" customFormat="1" ht="33" customHeight="1" x14ac:dyDescent="0.25">
      <c r="A67" s="54" t="s">
        <v>484</v>
      </c>
      <c r="B67" s="123" t="s">
        <v>189</v>
      </c>
      <c r="C67" s="155" t="s">
        <v>10</v>
      </c>
      <c r="D67" s="147" t="s">
        <v>433</v>
      </c>
      <c r="E67" s="53">
        <v>200</v>
      </c>
      <c r="F67" s="390">
        <f>SUM(прил3!H648)</f>
        <v>971294</v>
      </c>
      <c r="G67" s="390">
        <f>SUM(прил3!I648)</f>
        <v>971294</v>
      </c>
      <c r="H67" s="390">
        <f>SUM(прил3!J648)</f>
        <v>971294</v>
      </c>
    </row>
    <row r="68" spans="1:8" s="43" customFormat="1" ht="47.25" hidden="1" customHeight="1" x14ac:dyDescent="0.25">
      <c r="A68" s="99" t="s">
        <v>768</v>
      </c>
      <c r="B68" s="260" t="s">
        <v>189</v>
      </c>
      <c r="C68" s="261" t="s">
        <v>10</v>
      </c>
      <c r="D68" s="262" t="s">
        <v>597</v>
      </c>
      <c r="E68" s="28"/>
      <c r="F68" s="387">
        <f>SUM(F69:F69)</f>
        <v>0</v>
      </c>
      <c r="G68" s="387">
        <f>SUM(G69:G69)</f>
        <v>0</v>
      </c>
      <c r="H68" s="387">
        <f>SUM(H69:H69)</f>
        <v>0</v>
      </c>
    </row>
    <row r="69" spans="1:8" s="43" customFormat="1" ht="48" hidden="1" customHeight="1" x14ac:dyDescent="0.25">
      <c r="A69" s="101" t="s">
        <v>68</v>
      </c>
      <c r="B69" s="257" t="s">
        <v>189</v>
      </c>
      <c r="C69" s="258" t="s">
        <v>10</v>
      </c>
      <c r="D69" s="259" t="s">
        <v>597</v>
      </c>
      <c r="E69" s="2" t="s">
        <v>13</v>
      </c>
      <c r="F69" s="390">
        <f>SUM(прил3!H650)</f>
        <v>0</v>
      </c>
      <c r="G69" s="390">
        <f>SUM(прил3!I650)</f>
        <v>0</v>
      </c>
      <c r="H69" s="390">
        <f>SUM(прил3!J650)</f>
        <v>0</v>
      </c>
    </row>
    <row r="70" spans="1:8" s="43" customFormat="1" ht="33.75" hidden="1" customHeight="1" x14ac:dyDescent="0.25">
      <c r="A70" s="75" t="s">
        <v>67</v>
      </c>
      <c r="B70" s="122" t="s">
        <v>189</v>
      </c>
      <c r="C70" s="158" t="s">
        <v>10</v>
      </c>
      <c r="D70" s="150" t="s">
        <v>348</v>
      </c>
      <c r="E70" s="30"/>
      <c r="F70" s="387">
        <f>SUM(F71)</f>
        <v>0</v>
      </c>
      <c r="G70" s="387">
        <f>SUM(G71)</f>
        <v>0</v>
      </c>
      <c r="H70" s="387">
        <f>SUM(H71)</f>
        <v>0</v>
      </c>
    </row>
    <row r="71" spans="1:8" s="43" customFormat="1" ht="51.75" hidden="1" customHeight="1" x14ac:dyDescent="0.25">
      <c r="A71" s="54" t="s">
        <v>68</v>
      </c>
      <c r="B71" s="123" t="s">
        <v>189</v>
      </c>
      <c r="C71" s="155" t="s">
        <v>10</v>
      </c>
      <c r="D71" s="147" t="s">
        <v>348</v>
      </c>
      <c r="E71" s="53">
        <v>100</v>
      </c>
      <c r="F71" s="390">
        <f>SUM(прил3!H652)</f>
        <v>0</v>
      </c>
      <c r="G71" s="390">
        <f>SUM(прил3!I652)</f>
        <v>0</v>
      </c>
      <c r="H71" s="390">
        <f>SUM(прил3!J652)</f>
        <v>0</v>
      </c>
    </row>
    <row r="72" spans="1:8" s="43" customFormat="1" ht="48" customHeight="1" x14ac:dyDescent="0.25">
      <c r="A72" s="141" t="s">
        <v>139</v>
      </c>
      <c r="B72" s="152" t="s">
        <v>160</v>
      </c>
      <c r="C72" s="160" t="s">
        <v>343</v>
      </c>
      <c r="D72" s="148" t="s">
        <v>344</v>
      </c>
      <c r="E72" s="146"/>
      <c r="F72" s="437">
        <f>SUM(F73)</f>
        <v>6427463</v>
      </c>
      <c r="G72" s="437">
        <f>SUM(G73)</f>
        <v>6367983</v>
      </c>
      <c r="H72" s="437">
        <f>SUM(H73)</f>
        <v>7064798</v>
      </c>
    </row>
    <row r="73" spans="1:8" s="43" customFormat="1" ht="48" customHeight="1" x14ac:dyDescent="0.25">
      <c r="A73" s="303" t="s">
        <v>427</v>
      </c>
      <c r="B73" s="317" t="s">
        <v>160</v>
      </c>
      <c r="C73" s="318" t="s">
        <v>10</v>
      </c>
      <c r="D73" s="319" t="s">
        <v>344</v>
      </c>
      <c r="E73" s="310"/>
      <c r="F73" s="388">
        <f>SUM(F74+F76+F79+F82+F85+F92+F94+F88+F90)</f>
        <v>6427463</v>
      </c>
      <c r="G73" s="388">
        <f>SUM(G74+G76+G79+G82+G85+G92+G94+G88+G90)</f>
        <v>6367983</v>
      </c>
      <c r="H73" s="388">
        <f>SUM(H74+H76+H79+H82+H85+H92+H94+H88+H90)</f>
        <v>7064798</v>
      </c>
    </row>
    <row r="74" spans="1:8" s="43" customFormat="1" ht="16.5" hidden="1" customHeight="1" x14ac:dyDescent="0.25">
      <c r="A74" s="27" t="s">
        <v>497</v>
      </c>
      <c r="B74" s="122" t="s">
        <v>160</v>
      </c>
      <c r="C74" s="158" t="s">
        <v>10</v>
      </c>
      <c r="D74" s="150" t="s">
        <v>428</v>
      </c>
      <c r="E74" s="30"/>
      <c r="F74" s="387">
        <f>SUM(F75)</f>
        <v>0</v>
      </c>
      <c r="G74" s="387">
        <f>SUM(G75)</f>
        <v>0</v>
      </c>
      <c r="H74" s="387">
        <f>SUM(H75)</f>
        <v>0</v>
      </c>
    </row>
    <row r="75" spans="1:8" s="43" customFormat="1" ht="16.5" hidden="1" customHeight="1" x14ac:dyDescent="0.25">
      <c r="A75" s="54" t="s">
        <v>39</v>
      </c>
      <c r="B75" s="123" t="s">
        <v>160</v>
      </c>
      <c r="C75" s="155" t="s">
        <v>10</v>
      </c>
      <c r="D75" s="147" t="s">
        <v>428</v>
      </c>
      <c r="E75" s="53" t="s">
        <v>38</v>
      </c>
      <c r="F75" s="390">
        <f>SUM(прил3!H620)</f>
        <v>0</v>
      </c>
      <c r="G75" s="390">
        <f>SUM(прил3!I620)</f>
        <v>0</v>
      </c>
      <c r="H75" s="390">
        <f>SUM(прил3!J620)</f>
        <v>0</v>
      </c>
    </row>
    <row r="76" spans="1:8" s="43" customFormat="1" ht="33" customHeight="1" x14ac:dyDescent="0.25">
      <c r="A76" s="27" t="s">
        <v>764</v>
      </c>
      <c r="B76" s="122" t="s">
        <v>160</v>
      </c>
      <c r="C76" s="158" t="s">
        <v>10</v>
      </c>
      <c r="D76" s="150" t="s">
        <v>429</v>
      </c>
      <c r="E76" s="30"/>
      <c r="F76" s="387">
        <f>SUM(F77:F78)</f>
        <v>43977</v>
      </c>
      <c r="G76" s="387">
        <f>SUM(G77:G78)</f>
        <v>40785</v>
      </c>
      <c r="H76" s="387">
        <f>SUM(H77:H78)</f>
        <v>40785</v>
      </c>
    </row>
    <row r="77" spans="1:8" s="43" customFormat="1" ht="30.75" customHeight="1" x14ac:dyDescent="0.25">
      <c r="A77" s="54" t="s">
        <v>484</v>
      </c>
      <c r="B77" s="123" t="s">
        <v>160</v>
      </c>
      <c r="C77" s="155" t="s">
        <v>10</v>
      </c>
      <c r="D77" s="147" t="s">
        <v>429</v>
      </c>
      <c r="E77" s="53" t="s">
        <v>16</v>
      </c>
      <c r="F77" s="390">
        <f>SUM(прил3!H579)</f>
        <v>448</v>
      </c>
      <c r="G77" s="390">
        <f>SUM(прил3!I579)</f>
        <v>448</v>
      </c>
      <c r="H77" s="390">
        <f>SUM(прил3!J579)</f>
        <v>448</v>
      </c>
    </row>
    <row r="78" spans="1:8" s="43" customFormat="1" ht="16.5" customHeight="1" x14ac:dyDescent="0.25">
      <c r="A78" s="54" t="s">
        <v>39</v>
      </c>
      <c r="B78" s="123" t="s">
        <v>160</v>
      </c>
      <c r="C78" s="155" t="s">
        <v>10</v>
      </c>
      <c r="D78" s="147" t="s">
        <v>429</v>
      </c>
      <c r="E78" s="53" t="s">
        <v>38</v>
      </c>
      <c r="F78" s="390">
        <f>SUM(прил3!H580)</f>
        <v>43529</v>
      </c>
      <c r="G78" s="390">
        <f>SUM(прил3!I580)</f>
        <v>40337</v>
      </c>
      <c r="H78" s="390">
        <f>SUM(прил3!J580)</f>
        <v>40337</v>
      </c>
    </row>
    <row r="79" spans="1:8" s="43" customFormat="1" ht="31.5" customHeight="1" x14ac:dyDescent="0.25">
      <c r="A79" s="27" t="s">
        <v>765</v>
      </c>
      <c r="B79" s="122" t="s">
        <v>160</v>
      </c>
      <c r="C79" s="158" t="s">
        <v>10</v>
      </c>
      <c r="D79" s="150" t="s">
        <v>430</v>
      </c>
      <c r="E79" s="30"/>
      <c r="F79" s="387">
        <f>SUM(F80:F81)</f>
        <v>113349</v>
      </c>
      <c r="G79" s="387">
        <f>SUM(G80:G81)</f>
        <v>113349</v>
      </c>
      <c r="H79" s="387">
        <f>SUM(H80:H81)</f>
        <v>113349</v>
      </c>
    </row>
    <row r="80" spans="1:8" s="43" customFormat="1" ht="33" customHeight="1" x14ac:dyDescent="0.25">
      <c r="A80" s="54" t="s">
        <v>484</v>
      </c>
      <c r="B80" s="123" t="s">
        <v>160</v>
      </c>
      <c r="C80" s="155" t="s">
        <v>10</v>
      </c>
      <c r="D80" s="147" t="s">
        <v>430</v>
      </c>
      <c r="E80" s="53" t="s">
        <v>16</v>
      </c>
      <c r="F80" s="390">
        <f>SUM(прил3!H582)</f>
        <v>1562</v>
      </c>
      <c r="G80" s="390">
        <f>SUM(прил3!I582)</f>
        <v>1562</v>
      </c>
      <c r="H80" s="390">
        <f>SUM(прил3!J582)</f>
        <v>1562</v>
      </c>
    </row>
    <row r="81" spans="1:8" s="43" customFormat="1" ht="17.25" customHeight="1" x14ac:dyDescent="0.25">
      <c r="A81" s="54" t="s">
        <v>39</v>
      </c>
      <c r="B81" s="123" t="s">
        <v>160</v>
      </c>
      <c r="C81" s="155" t="s">
        <v>10</v>
      </c>
      <c r="D81" s="147" t="s">
        <v>430</v>
      </c>
      <c r="E81" s="53" t="s">
        <v>38</v>
      </c>
      <c r="F81" s="390">
        <f>SUM(прил3!H583)</f>
        <v>111787</v>
      </c>
      <c r="G81" s="390">
        <f>SUM(прил3!I583)</f>
        <v>111787</v>
      </c>
      <c r="H81" s="390">
        <f>SUM(прил3!J583)</f>
        <v>111787</v>
      </c>
    </row>
    <row r="82" spans="1:8" s="43" customFormat="1" ht="15.75" customHeight="1" x14ac:dyDescent="0.25">
      <c r="A82" s="27" t="s">
        <v>818</v>
      </c>
      <c r="B82" s="122" t="s">
        <v>160</v>
      </c>
      <c r="C82" s="158" t="s">
        <v>10</v>
      </c>
      <c r="D82" s="150" t="s">
        <v>817</v>
      </c>
      <c r="E82" s="30"/>
      <c r="F82" s="387">
        <f>SUM(F83:F84)</f>
        <v>4293137</v>
      </c>
      <c r="G82" s="387">
        <f>SUM(G83:G84)</f>
        <v>4061664</v>
      </c>
      <c r="H82" s="387">
        <f>SUM(H83:H84)</f>
        <v>4061664</v>
      </c>
    </row>
    <row r="83" spans="1:8" s="43" customFormat="1" ht="30.75" customHeight="1" x14ac:dyDescent="0.25">
      <c r="A83" s="54" t="s">
        <v>484</v>
      </c>
      <c r="B83" s="123" t="s">
        <v>160</v>
      </c>
      <c r="C83" s="155" t="s">
        <v>10</v>
      </c>
      <c r="D83" s="147" t="s">
        <v>817</v>
      </c>
      <c r="E83" s="53" t="s">
        <v>16</v>
      </c>
      <c r="F83" s="390">
        <f>SUM(прил3!H585)</f>
        <v>36010</v>
      </c>
      <c r="G83" s="390">
        <f>SUM(прил3!I585)</f>
        <v>36010</v>
      </c>
      <c r="H83" s="390">
        <f>SUM(прил3!J585)</f>
        <v>36010</v>
      </c>
    </row>
    <row r="84" spans="1:8" s="43" customFormat="1" ht="17.25" customHeight="1" x14ac:dyDescent="0.25">
      <c r="A84" s="54" t="s">
        <v>39</v>
      </c>
      <c r="B84" s="123" t="s">
        <v>160</v>
      </c>
      <c r="C84" s="155" t="s">
        <v>10</v>
      </c>
      <c r="D84" s="147" t="s">
        <v>817</v>
      </c>
      <c r="E84" s="53" t="s">
        <v>38</v>
      </c>
      <c r="F84" s="390">
        <f>SUM(прил3!H586)</f>
        <v>4257127</v>
      </c>
      <c r="G84" s="390">
        <f>SUM(прил3!I586)</f>
        <v>4025654</v>
      </c>
      <c r="H84" s="390">
        <f>SUM(прил3!J586)</f>
        <v>4025654</v>
      </c>
    </row>
    <row r="85" spans="1:8" s="43" customFormat="1" ht="16.5" hidden="1" customHeight="1" x14ac:dyDescent="0.25">
      <c r="A85" s="27"/>
      <c r="B85" s="122"/>
      <c r="C85" s="158"/>
      <c r="D85" s="150"/>
      <c r="E85" s="30"/>
      <c r="F85" s="387">
        <f>SUM(F86:F87)</f>
        <v>0</v>
      </c>
      <c r="G85" s="387">
        <f>SUM(G86:G87)</f>
        <v>0</v>
      </c>
      <c r="H85" s="387">
        <f>SUM(H86:H87)</f>
        <v>0</v>
      </c>
    </row>
    <row r="86" spans="1:8" s="43" customFormat="1" ht="31.5" hidden="1" customHeight="1" x14ac:dyDescent="0.25">
      <c r="A86" s="54"/>
      <c r="B86" s="123"/>
      <c r="C86" s="155"/>
      <c r="D86" s="147"/>
      <c r="E86" s="53"/>
      <c r="F86" s="390">
        <f>SUM(прил3!H588)</f>
        <v>0</v>
      </c>
      <c r="G86" s="390">
        <f>SUM(прил3!I588)</f>
        <v>0</v>
      </c>
      <c r="H86" s="390">
        <f>SUM(прил3!J588)</f>
        <v>0</v>
      </c>
    </row>
    <row r="87" spans="1:8" s="43" customFormat="1" ht="17.25" hidden="1" customHeight="1" x14ac:dyDescent="0.25">
      <c r="A87" s="54"/>
      <c r="B87" s="123"/>
      <c r="C87" s="155"/>
      <c r="D87" s="147"/>
      <c r="E87" s="53"/>
      <c r="F87" s="390">
        <f>SUM(прил3!H589)</f>
        <v>0</v>
      </c>
      <c r="G87" s="390">
        <f>SUM(прил3!I589)</f>
        <v>0</v>
      </c>
      <c r="H87" s="390">
        <f>SUM(прил3!J589)</f>
        <v>0</v>
      </c>
    </row>
    <row r="88" spans="1:8" s="43" customFormat="1" ht="33" hidden="1" customHeight="1" x14ac:dyDescent="0.25">
      <c r="A88" s="99" t="s">
        <v>766</v>
      </c>
      <c r="B88" s="215" t="s">
        <v>160</v>
      </c>
      <c r="C88" s="216" t="s">
        <v>10</v>
      </c>
      <c r="D88" s="262" t="s">
        <v>596</v>
      </c>
      <c r="E88" s="31"/>
      <c r="F88" s="387">
        <f>SUM(F89)</f>
        <v>0</v>
      </c>
      <c r="G88" s="387">
        <f>SUM(G89)</f>
        <v>0</v>
      </c>
      <c r="H88" s="387">
        <f>SUM(H89)</f>
        <v>0</v>
      </c>
    </row>
    <row r="89" spans="1:8" s="43" customFormat="1" ht="17.25" hidden="1" customHeight="1" x14ac:dyDescent="0.25">
      <c r="A89" s="3" t="s">
        <v>39</v>
      </c>
      <c r="B89" s="218" t="s">
        <v>160</v>
      </c>
      <c r="C89" s="219" t="s">
        <v>10</v>
      </c>
      <c r="D89" s="259" t="s">
        <v>596</v>
      </c>
      <c r="E89" s="266" t="s">
        <v>38</v>
      </c>
      <c r="F89" s="390">
        <f>SUM(прил3!H622)</f>
        <v>0</v>
      </c>
      <c r="G89" s="390">
        <f>SUM(прил3!I622)</f>
        <v>0</v>
      </c>
      <c r="H89" s="390">
        <f>SUM(прил3!J622)</f>
        <v>0</v>
      </c>
    </row>
    <row r="90" spans="1:8" s="43" customFormat="1" ht="31.5" hidden="1" customHeight="1" x14ac:dyDescent="0.25">
      <c r="A90" s="99" t="s">
        <v>767</v>
      </c>
      <c r="B90" s="215" t="s">
        <v>160</v>
      </c>
      <c r="C90" s="216" t="s">
        <v>10</v>
      </c>
      <c r="D90" s="262" t="s">
        <v>595</v>
      </c>
      <c r="E90" s="31"/>
      <c r="F90" s="387">
        <f>SUM(F91)</f>
        <v>0</v>
      </c>
      <c r="G90" s="387">
        <f>SUM(G91)</f>
        <v>0</v>
      </c>
      <c r="H90" s="387">
        <f>SUM(H91)</f>
        <v>0</v>
      </c>
    </row>
    <row r="91" spans="1:8" s="43" customFormat="1" ht="30.75" hidden="1" customHeight="1" x14ac:dyDescent="0.25">
      <c r="A91" s="110" t="s">
        <v>484</v>
      </c>
      <c r="B91" s="218" t="s">
        <v>160</v>
      </c>
      <c r="C91" s="219" t="s">
        <v>10</v>
      </c>
      <c r="D91" s="259" t="s">
        <v>595</v>
      </c>
      <c r="E91" s="266" t="s">
        <v>16</v>
      </c>
      <c r="F91" s="390">
        <f>SUM(прил3!H624)</f>
        <v>0</v>
      </c>
      <c r="G91" s="390">
        <f>SUM(прил3!I624)</f>
        <v>0</v>
      </c>
      <c r="H91" s="390">
        <f>SUM(прил3!J624)</f>
        <v>0</v>
      </c>
    </row>
    <row r="92" spans="1:8" s="43" customFormat="1" ht="17.25" customHeight="1" x14ac:dyDescent="0.25">
      <c r="A92" s="27" t="s">
        <v>140</v>
      </c>
      <c r="B92" s="122" t="s">
        <v>160</v>
      </c>
      <c r="C92" s="158" t="s">
        <v>10</v>
      </c>
      <c r="D92" s="150" t="s">
        <v>526</v>
      </c>
      <c r="E92" s="30"/>
      <c r="F92" s="387">
        <f>SUM(F93)</f>
        <v>1972000</v>
      </c>
      <c r="G92" s="387">
        <f>SUM(G93)</f>
        <v>2147185</v>
      </c>
      <c r="H92" s="387">
        <f>SUM(H93)</f>
        <v>2844000</v>
      </c>
    </row>
    <row r="93" spans="1:8" s="43" customFormat="1" ht="17.25" customHeight="1" x14ac:dyDescent="0.25">
      <c r="A93" s="54" t="s">
        <v>39</v>
      </c>
      <c r="B93" s="123" t="s">
        <v>160</v>
      </c>
      <c r="C93" s="155" t="s">
        <v>10</v>
      </c>
      <c r="D93" s="147" t="s">
        <v>526</v>
      </c>
      <c r="E93" s="53">
        <v>300</v>
      </c>
      <c r="F93" s="390">
        <f>SUM(прил3!H573)</f>
        <v>1972000</v>
      </c>
      <c r="G93" s="390">
        <f>SUM(прил3!I573)</f>
        <v>2147185</v>
      </c>
      <c r="H93" s="390">
        <f>SUM(прил3!J573)</f>
        <v>2844000</v>
      </c>
    </row>
    <row r="94" spans="1:8" s="43" customFormat="1" ht="15.75" customHeight="1" x14ac:dyDescent="0.25">
      <c r="A94" s="27" t="s">
        <v>435</v>
      </c>
      <c r="B94" s="122" t="s">
        <v>160</v>
      </c>
      <c r="C94" s="158" t="s">
        <v>10</v>
      </c>
      <c r="D94" s="150" t="s">
        <v>434</v>
      </c>
      <c r="E94" s="30"/>
      <c r="F94" s="387">
        <f>SUM(F95)</f>
        <v>5000</v>
      </c>
      <c r="G94" s="387">
        <f>SUM(G95)</f>
        <v>5000</v>
      </c>
      <c r="H94" s="387">
        <f>SUM(H95)</f>
        <v>5000</v>
      </c>
    </row>
    <row r="95" spans="1:8" s="43" customFormat="1" ht="31.5" customHeight="1" x14ac:dyDescent="0.25">
      <c r="A95" s="54" t="s">
        <v>484</v>
      </c>
      <c r="B95" s="123" t="s">
        <v>160</v>
      </c>
      <c r="C95" s="155" t="s">
        <v>10</v>
      </c>
      <c r="D95" s="147" t="s">
        <v>434</v>
      </c>
      <c r="E95" s="53">
        <v>200</v>
      </c>
      <c r="F95" s="390">
        <f>SUM(прил3!H33)</f>
        <v>5000</v>
      </c>
      <c r="G95" s="390">
        <f>SUM(прил3!I33)</f>
        <v>5000</v>
      </c>
      <c r="H95" s="390">
        <f>SUM(прил3!J33)</f>
        <v>5000</v>
      </c>
    </row>
    <row r="96" spans="1:8" s="43" customFormat="1" ht="66" customHeight="1" x14ac:dyDescent="0.25">
      <c r="A96" s="141" t="s">
        <v>144</v>
      </c>
      <c r="B96" s="152" t="s">
        <v>188</v>
      </c>
      <c r="C96" s="160" t="s">
        <v>343</v>
      </c>
      <c r="D96" s="148" t="s">
        <v>344</v>
      </c>
      <c r="E96" s="146"/>
      <c r="F96" s="437">
        <f>SUM(F97+F104)</f>
        <v>24180473</v>
      </c>
      <c r="G96" s="437">
        <f>SUM(G97+G104)</f>
        <v>11918720</v>
      </c>
      <c r="H96" s="437">
        <f>SUM(H97+H104)</f>
        <v>11918720</v>
      </c>
    </row>
    <row r="97" spans="1:8" s="43" customFormat="1" ht="46.5" customHeight="1" x14ac:dyDescent="0.25">
      <c r="A97" s="303" t="s">
        <v>351</v>
      </c>
      <c r="B97" s="317" t="s">
        <v>188</v>
      </c>
      <c r="C97" s="318" t="s">
        <v>10</v>
      </c>
      <c r="D97" s="319" t="s">
        <v>344</v>
      </c>
      <c r="E97" s="310"/>
      <c r="F97" s="388">
        <f>SUM(F98+F100+F102)</f>
        <v>10683720</v>
      </c>
      <c r="G97" s="388">
        <f>SUM(G98+G100+G102)</f>
        <v>11918720</v>
      </c>
      <c r="H97" s="388">
        <f>SUM(H98+H100+H102)</f>
        <v>11918720</v>
      </c>
    </row>
    <row r="98" spans="1:8" s="43" customFormat="1" ht="51" customHeight="1" x14ac:dyDescent="0.25">
      <c r="A98" s="27" t="s">
        <v>69</v>
      </c>
      <c r="B98" s="122" t="s">
        <v>188</v>
      </c>
      <c r="C98" s="158" t="s">
        <v>10</v>
      </c>
      <c r="D98" s="150" t="s">
        <v>352</v>
      </c>
      <c r="E98" s="30"/>
      <c r="F98" s="387">
        <f>SUM(F99)</f>
        <v>1419939</v>
      </c>
      <c r="G98" s="387">
        <f>SUM(G99)</f>
        <v>1419939</v>
      </c>
      <c r="H98" s="387">
        <f>SUM(H99)</f>
        <v>1419939</v>
      </c>
    </row>
    <row r="99" spans="1:8" s="43" customFormat="1" ht="48" customHeight="1" x14ac:dyDescent="0.25">
      <c r="A99" s="54" t="s">
        <v>68</v>
      </c>
      <c r="B99" s="123" t="s">
        <v>188</v>
      </c>
      <c r="C99" s="155" t="s">
        <v>10</v>
      </c>
      <c r="D99" s="147" t="s">
        <v>352</v>
      </c>
      <c r="E99" s="53">
        <v>100</v>
      </c>
      <c r="F99" s="390">
        <f>SUM(прил3!H656)</f>
        <v>1419939</v>
      </c>
      <c r="G99" s="390">
        <f>SUM(прил3!I656)</f>
        <v>1419939</v>
      </c>
      <c r="H99" s="390">
        <f>SUM(прил3!J656)</f>
        <v>1419939</v>
      </c>
    </row>
    <row r="100" spans="1:8" s="43" customFormat="1" ht="32.25" customHeight="1" x14ac:dyDescent="0.25">
      <c r="A100" s="27" t="s">
        <v>326</v>
      </c>
      <c r="B100" s="122" t="s">
        <v>188</v>
      </c>
      <c r="C100" s="158" t="s">
        <v>10</v>
      </c>
      <c r="D100" s="150" t="s">
        <v>431</v>
      </c>
      <c r="E100" s="30"/>
      <c r="F100" s="387">
        <f>SUM(F101:F101)</f>
        <v>9245781</v>
      </c>
      <c r="G100" s="387">
        <f>SUM(G101:G101)</f>
        <v>10480781</v>
      </c>
      <c r="H100" s="387">
        <f>SUM(H101:H101)</f>
        <v>10480781</v>
      </c>
    </row>
    <row r="101" spans="1:8" s="43" customFormat="1" ht="17.25" customHeight="1" x14ac:dyDescent="0.25">
      <c r="A101" s="54" t="s">
        <v>39</v>
      </c>
      <c r="B101" s="123" t="s">
        <v>188</v>
      </c>
      <c r="C101" s="155" t="s">
        <v>10</v>
      </c>
      <c r="D101" s="147" t="s">
        <v>431</v>
      </c>
      <c r="E101" s="53">
        <v>300</v>
      </c>
      <c r="F101" s="390">
        <f>SUM(прил3!H628)</f>
        <v>9245781</v>
      </c>
      <c r="G101" s="390">
        <f>SUM(прил3!I628)</f>
        <v>10480781</v>
      </c>
      <c r="H101" s="390">
        <f>SUM(прил3!J628)</f>
        <v>10480781</v>
      </c>
    </row>
    <row r="102" spans="1:8" s="43" customFormat="1" ht="33.75" customHeight="1" x14ac:dyDescent="0.25">
      <c r="A102" s="27" t="s">
        <v>87</v>
      </c>
      <c r="B102" s="122" t="s">
        <v>188</v>
      </c>
      <c r="C102" s="158" t="s">
        <v>10</v>
      </c>
      <c r="D102" s="150" t="s">
        <v>353</v>
      </c>
      <c r="E102" s="30"/>
      <c r="F102" s="387">
        <f>SUM(F103)</f>
        <v>18000</v>
      </c>
      <c r="G102" s="387">
        <f>SUM(G103)</f>
        <v>18000</v>
      </c>
      <c r="H102" s="387">
        <f>SUM(H103)</f>
        <v>18000</v>
      </c>
    </row>
    <row r="103" spans="1:8" s="43" customFormat="1" ht="32.25" customHeight="1" x14ac:dyDescent="0.25">
      <c r="A103" s="54" t="s">
        <v>484</v>
      </c>
      <c r="B103" s="123" t="s">
        <v>188</v>
      </c>
      <c r="C103" s="155" t="s">
        <v>10</v>
      </c>
      <c r="D103" s="147" t="s">
        <v>353</v>
      </c>
      <c r="E103" s="53">
        <v>200</v>
      </c>
      <c r="F103" s="390">
        <f>SUM(прил3!H37+прил3!H462)</f>
        <v>18000</v>
      </c>
      <c r="G103" s="390">
        <f>SUM(прил3!I37+прил3!I462)</f>
        <v>18000</v>
      </c>
      <c r="H103" s="390">
        <f>SUM(прил3!J37+прил3!J462)</f>
        <v>18000</v>
      </c>
    </row>
    <row r="104" spans="1:8" s="43" customFormat="1" ht="33" customHeight="1" x14ac:dyDescent="0.25">
      <c r="A104" s="303" t="s">
        <v>676</v>
      </c>
      <c r="B104" s="317" t="s">
        <v>188</v>
      </c>
      <c r="C104" s="318" t="s">
        <v>12</v>
      </c>
      <c r="D104" s="319" t="s">
        <v>344</v>
      </c>
      <c r="E104" s="310"/>
      <c r="F104" s="388">
        <f t="shared" ref="F104:H105" si="1">SUM(F105)</f>
        <v>13496753</v>
      </c>
      <c r="G104" s="388">
        <f t="shared" si="1"/>
        <v>0</v>
      </c>
      <c r="H104" s="388">
        <f t="shared" si="1"/>
        <v>0</v>
      </c>
    </row>
    <row r="105" spans="1:8" s="43" customFormat="1" ht="51" customHeight="1" x14ac:dyDescent="0.25">
      <c r="A105" s="27" t="s">
        <v>819</v>
      </c>
      <c r="B105" s="122" t="s">
        <v>188</v>
      </c>
      <c r="C105" s="158" t="s">
        <v>12</v>
      </c>
      <c r="D105" s="150" t="s">
        <v>856</v>
      </c>
      <c r="E105" s="30"/>
      <c r="F105" s="387">
        <f t="shared" si="1"/>
        <v>13496753</v>
      </c>
      <c r="G105" s="387">
        <f t="shared" si="1"/>
        <v>0</v>
      </c>
      <c r="H105" s="387">
        <f t="shared" si="1"/>
        <v>0</v>
      </c>
    </row>
    <row r="106" spans="1:8" s="43" customFormat="1" ht="31.5" customHeight="1" x14ac:dyDescent="0.25">
      <c r="A106" s="54" t="s">
        <v>149</v>
      </c>
      <c r="B106" s="123" t="s">
        <v>188</v>
      </c>
      <c r="C106" s="155" t="s">
        <v>12</v>
      </c>
      <c r="D106" s="147" t="s">
        <v>856</v>
      </c>
      <c r="E106" s="53">
        <v>400</v>
      </c>
      <c r="F106" s="390">
        <f>SUM(прил3!H631)</f>
        <v>13496753</v>
      </c>
      <c r="G106" s="390">
        <f>SUM(прил3!I631)</f>
        <v>0</v>
      </c>
      <c r="H106" s="390">
        <f>SUM(прил3!J631)</f>
        <v>0</v>
      </c>
    </row>
    <row r="107" spans="1:8" s="43" customFormat="1" ht="31.5" x14ac:dyDescent="0.25">
      <c r="A107" s="129" t="s">
        <v>323</v>
      </c>
      <c r="B107" s="153" t="s">
        <v>397</v>
      </c>
      <c r="C107" s="244" t="s">
        <v>343</v>
      </c>
      <c r="D107" s="154" t="s">
        <v>344</v>
      </c>
      <c r="E107" s="39"/>
      <c r="F107" s="431">
        <f>SUM(F108+F210+F231+F235)</f>
        <v>339895934</v>
      </c>
      <c r="G107" s="431">
        <f>SUM(G108+G210+G231+G235)</f>
        <v>395489898</v>
      </c>
      <c r="H107" s="431">
        <f>SUM(H108+H210+H231+H235)</f>
        <v>329920210</v>
      </c>
    </row>
    <row r="108" spans="1:8" s="43" customFormat="1" ht="47.25" x14ac:dyDescent="0.25">
      <c r="A108" s="145" t="s">
        <v>214</v>
      </c>
      <c r="B108" s="152" t="s">
        <v>193</v>
      </c>
      <c r="C108" s="160" t="s">
        <v>343</v>
      </c>
      <c r="D108" s="148" t="s">
        <v>344</v>
      </c>
      <c r="E108" s="146"/>
      <c r="F108" s="437">
        <f>SUM(F109+F132+F200+F203)</f>
        <v>319642156</v>
      </c>
      <c r="G108" s="437">
        <f t="shared" ref="G108:H108" si="2">SUM(G109+G132+G200+G203)</f>
        <v>378099432</v>
      </c>
      <c r="H108" s="437">
        <f t="shared" si="2"/>
        <v>312529744</v>
      </c>
    </row>
    <row r="109" spans="1:8" s="43" customFormat="1" ht="16.5" customHeight="1" x14ac:dyDescent="0.25">
      <c r="A109" s="316" t="s">
        <v>398</v>
      </c>
      <c r="B109" s="317" t="s">
        <v>193</v>
      </c>
      <c r="C109" s="318" t="s">
        <v>10</v>
      </c>
      <c r="D109" s="319" t="s">
        <v>344</v>
      </c>
      <c r="E109" s="310"/>
      <c r="F109" s="388">
        <f>SUM(F115+F117+F122+F124+F126+F130+F120+F110+F113)</f>
        <v>45550337</v>
      </c>
      <c r="G109" s="388">
        <f>SUM(G115+G117+G122+G124+G126+G130+G120+G110+G113)</f>
        <v>42556316</v>
      </c>
      <c r="H109" s="388">
        <f>SUM(H115+H117+H122+H124+H126+H130+H120+H110+H113)</f>
        <v>42556316</v>
      </c>
    </row>
    <row r="110" spans="1:8" s="43" customFormat="1" ht="47.25" x14ac:dyDescent="0.25">
      <c r="A110" s="149" t="s">
        <v>700</v>
      </c>
      <c r="B110" s="122" t="s">
        <v>193</v>
      </c>
      <c r="C110" s="158" t="s">
        <v>10</v>
      </c>
      <c r="D110" s="150" t="s">
        <v>695</v>
      </c>
      <c r="E110" s="30"/>
      <c r="F110" s="387">
        <f>SUM(F111:F112)</f>
        <v>1758188</v>
      </c>
      <c r="G110" s="387">
        <f>SUM(G111:G112)</f>
        <v>1080544</v>
      </c>
      <c r="H110" s="387">
        <f>SUM(H111:H112)</f>
        <v>1080544</v>
      </c>
    </row>
    <row r="111" spans="1:8" s="43" customFormat="1" ht="47.25" x14ac:dyDescent="0.25">
      <c r="A111" s="128" t="s">
        <v>68</v>
      </c>
      <c r="B111" s="123" t="s">
        <v>193</v>
      </c>
      <c r="C111" s="155" t="s">
        <v>10</v>
      </c>
      <c r="D111" s="147" t="s">
        <v>695</v>
      </c>
      <c r="E111" s="53">
        <v>100</v>
      </c>
      <c r="F111" s="390">
        <f>SUM(прил3!H296)</f>
        <v>913822</v>
      </c>
      <c r="G111" s="390">
        <f>SUM(прил3!I296)</f>
        <v>575000</v>
      </c>
      <c r="H111" s="390">
        <f>SUM(прил3!J296)</f>
        <v>575000</v>
      </c>
    </row>
    <row r="112" spans="1:8" s="43" customFormat="1" ht="16.5" customHeight="1" x14ac:dyDescent="0.25">
      <c r="A112" s="76" t="s">
        <v>39</v>
      </c>
      <c r="B112" s="123" t="s">
        <v>193</v>
      </c>
      <c r="C112" s="155" t="s">
        <v>10</v>
      </c>
      <c r="D112" s="147" t="s">
        <v>695</v>
      </c>
      <c r="E112" s="53">
        <v>300</v>
      </c>
      <c r="F112" s="390">
        <f>SUM(прил3!H297)</f>
        <v>844366</v>
      </c>
      <c r="G112" s="390">
        <f>SUM(прил3!I297)</f>
        <v>505544</v>
      </c>
      <c r="H112" s="390">
        <f>SUM(прил3!J297)</f>
        <v>505544</v>
      </c>
    </row>
    <row r="113" spans="1:8" s="43" customFormat="1" ht="78.75" hidden="1" x14ac:dyDescent="0.25">
      <c r="A113" s="75" t="s">
        <v>701</v>
      </c>
      <c r="B113" s="122" t="s">
        <v>193</v>
      </c>
      <c r="C113" s="158" t="s">
        <v>10</v>
      </c>
      <c r="D113" s="150" t="s">
        <v>696</v>
      </c>
      <c r="E113" s="30"/>
      <c r="F113" s="438">
        <f>SUM(F114)</f>
        <v>0</v>
      </c>
      <c r="G113" s="438">
        <f>SUM(G114)</f>
        <v>0</v>
      </c>
      <c r="H113" s="438">
        <f>SUM(H114)</f>
        <v>0</v>
      </c>
    </row>
    <row r="114" spans="1:8" s="43" customFormat="1" ht="31.5" hidden="1" x14ac:dyDescent="0.25">
      <c r="A114" s="76" t="s">
        <v>484</v>
      </c>
      <c r="B114" s="123" t="s">
        <v>193</v>
      </c>
      <c r="C114" s="155" t="s">
        <v>10</v>
      </c>
      <c r="D114" s="147" t="s">
        <v>696</v>
      </c>
      <c r="E114" s="53">
        <v>200</v>
      </c>
      <c r="F114" s="390">
        <f>SUM(прил3!H299)</f>
        <v>0</v>
      </c>
      <c r="G114" s="390">
        <f>SUM(прил3!I299)</f>
        <v>0</v>
      </c>
      <c r="H114" s="390">
        <f>SUM(прил3!J299)</f>
        <v>0</v>
      </c>
    </row>
    <row r="115" spans="1:8" s="43" customFormat="1" ht="18" customHeight="1" x14ac:dyDescent="0.25">
      <c r="A115" s="75" t="s">
        <v>143</v>
      </c>
      <c r="B115" s="122" t="s">
        <v>193</v>
      </c>
      <c r="C115" s="158" t="s">
        <v>10</v>
      </c>
      <c r="D115" s="150" t="s">
        <v>432</v>
      </c>
      <c r="E115" s="30"/>
      <c r="F115" s="387">
        <f>SUM(F116:F116)</f>
        <v>1458697</v>
      </c>
      <c r="G115" s="387">
        <f>SUM(G116:G116)</f>
        <v>1112185</v>
      </c>
      <c r="H115" s="387">
        <f>SUM(H116:H116)</f>
        <v>1112185</v>
      </c>
    </row>
    <row r="116" spans="1:8" s="43" customFormat="1" ht="17.25" customHeight="1" x14ac:dyDescent="0.25">
      <c r="A116" s="76" t="s">
        <v>39</v>
      </c>
      <c r="B116" s="123" t="s">
        <v>193</v>
      </c>
      <c r="C116" s="155" t="s">
        <v>10</v>
      </c>
      <c r="D116" s="147" t="s">
        <v>432</v>
      </c>
      <c r="E116" s="53">
        <v>300</v>
      </c>
      <c r="F116" s="390">
        <f>SUM(прил3!H636)</f>
        <v>1458697</v>
      </c>
      <c r="G116" s="390">
        <f>SUM(прил3!I636)</f>
        <v>1112185</v>
      </c>
      <c r="H116" s="390">
        <f>SUM(прил3!J636)</f>
        <v>1112185</v>
      </c>
    </row>
    <row r="117" spans="1:8" s="43" customFormat="1" ht="94.5" x14ac:dyDescent="0.25">
      <c r="A117" s="149" t="s">
        <v>124</v>
      </c>
      <c r="B117" s="122" t="s">
        <v>193</v>
      </c>
      <c r="C117" s="158" t="s">
        <v>10</v>
      </c>
      <c r="D117" s="150" t="s">
        <v>400</v>
      </c>
      <c r="E117" s="30"/>
      <c r="F117" s="387">
        <f>SUM(F118:F119)</f>
        <v>24568295</v>
      </c>
      <c r="G117" s="387">
        <f>SUM(G118:G119)</f>
        <v>25150003</v>
      </c>
      <c r="H117" s="387">
        <f>SUM(H118:H119)</f>
        <v>25150003</v>
      </c>
    </row>
    <row r="118" spans="1:8" s="43" customFormat="1" ht="47.25" x14ac:dyDescent="0.25">
      <c r="A118" s="128" t="s">
        <v>68</v>
      </c>
      <c r="B118" s="123" t="s">
        <v>193</v>
      </c>
      <c r="C118" s="155" t="s">
        <v>10</v>
      </c>
      <c r="D118" s="147" t="s">
        <v>400</v>
      </c>
      <c r="E118" s="53">
        <v>100</v>
      </c>
      <c r="F118" s="390">
        <f>SUM(прил3!H301)</f>
        <v>24346851</v>
      </c>
      <c r="G118" s="390">
        <f>SUM(прил3!I301)</f>
        <v>24928559</v>
      </c>
      <c r="H118" s="390">
        <f>SUM(прил3!J301)</f>
        <v>24928559</v>
      </c>
    </row>
    <row r="119" spans="1:8" s="43" customFormat="1" ht="30.75" customHeight="1" x14ac:dyDescent="0.25">
      <c r="A119" s="76" t="s">
        <v>484</v>
      </c>
      <c r="B119" s="123" t="s">
        <v>193</v>
      </c>
      <c r="C119" s="155" t="s">
        <v>10</v>
      </c>
      <c r="D119" s="147" t="s">
        <v>400</v>
      </c>
      <c r="E119" s="53">
        <v>200</v>
      </c>
      <c r="F119" s="390">
        <f>SUM(прил3!H302)</f>
        <v>221444</v>
      </c>
      <c r="G119" s="390">
        <f>SUM(прил3!I302)</f>
        <v>221444</v>
      </c>
      <c r="H119" s="390">
        <f>SUM(прил3!J302)</f>
        <v>221444</v>
      </c>
    </row>
    <row r="120" spans="1:8" s="43" customFormat="1" ht="34.5" hidden="1" customHeight="1" x14ac:dyDescent="0.25">
      <c r="A120" s="75" t="s">
        <v>481</v>
      </c>
      <c r="B120" s="122" t="s">
        <v>193</v>
      </c>
      <c r="C120" s="158" t="s">
        <v>10</v>
      </c>
      <c r="D120" s="150" t="s">
        <v>480</v>
      </c>
      <c r="E120" s="30"/>
      <c r="F120" s="438">
        <f>SUM(F121)</f>
        <v>0</v>
      </c>
      <c r="G120" s="438">
        <f>SUM(G121)</f>
        <v>0</v>
      </c>
      <c r="H120" s="438">
        <f>SUM(H121)</f>
        <v>0</v>
      </c>
    </row>
    <row r="121" spans="1:8" s="43" customFormat="1" ht="30.75" hidden="1" customHeight="1" x14ac:dyDescent="0.25">
      <c r="A121" s="76" t="s">
        <v>484</v>
      </c>
      <c r="B121" s="123" t="s">
        <v>193</v>
      </c>
      <c r="C121" s="155" t="s">
        <v>10</v>
      </c>
      <c r="D121" s="147" t="s">
        <v>480</v>
      </c>
      <c r="E121" s="53">
        <v>200</v>
      </c>
      <c r="F121" s="390">
        <f>SUM(прил3!H304)</f>
        <v>0</v>
      </c>
      <c r="G121" s="390">
        <f>SUM(прил3!I304)</f>
        <v>0</v>
      </c>
      <c r="H121" s="390">
        <f>SUM(прил3!J304)</f>
        <v>0</v>
      </c>
    </row>
    <row r="122" spans="1:8" s="43" customFormat="1" ht="30.75" customHeight="1" x14ac:dyDescent="0.25">
      <c r="A122" s="75" t="s">
        <v>491</v>
      </c>
      <c r="B122" s="122" t="s">
        <v>193</v>
      </c>
      <c r="C122" s="158" t="s">
        <v>10</v>
      </c>
      <c r="D122" s="150" t="s">
        <v>490</v>
      </c>
      <c r="E122" s="30"/>
      <c r="F122" s="387">
        <f>SUM(F123)</f>
        <v>4200</v>
      </c>
      <c r="G122" s="387">
        <f>SUM(G123)</f>
        <v>4200</v>
      </c>
      <c r="H122" s="387">
        <f>SUM(H123)</f>
        <v>4200</v>
      </c>
    </row>
    <row r="123" spans="1:8" s="43" customFormat="1" ht="16.5" customHeight="1" x14ac:dyDescent="0.25">
      <c r="A123" s="76" t="s">
        <v>39</v>
      </c>
      <c r="B123" s="123" t="s">
        <v>193</v>
      </c>
      <c r="C123" s="155" t="s">
        <v>10</v>
      </c>
      <c r="D123" s="147" t="s">
        <v>490</v>
      </c>
      <c r="E123" s="53">
        <v>300</v>
      </c>
      <c r="F123" s="390">
        <f>SUM(прил3!H594)</f>
        <v>4200</v>
      </c>
      <c r="G123" s="390">
        <f>SUM(прил3!I594)</f>
        <v>4200</v>
      </c>
      <c r="H123" s="390">
        <f>SUM(прил3!J594)</f>
        <v>4200</v>
      </c>
    </row>
    <row r="124" spans="1:8" s="43" customFormat="1" ht="31.5" customHeight="1" x14ac:dyDescent="0.25">
      <c r="A124" s="75" t="s">
        <v>402</v>
      </c>
      <c r="B124" s="122" t="s">
        <v>193</v>
      </c>
      <c r="C124" s="158" t="s">
        <v>10</v>
      </c>
      <c r="D124" s="150" t="s">
        <v>403</v>
      </c>
      <c r="E124" s="30"/>
      <c r="F124" s="387">
        <f>SUM(F125)</f>
        <v>61380</v>
      </c>
      <c r="G124" s="387">
        <f>SUM(G125)</f>
        <v>61380</v>
      </c>
      <c r="H124" s="387">
        <f>SUM(H125)</f>
        <v>61380</v>
      </c>
    </row>
    <row r="125" spans="1:8" s="43" customFormat="1" ht="30.75" customHeight="1" x14ac:dyDescent="0.25">
      <c r="A125" s="76" t="s">
        <v>484</v>
      </c>
      <c r="B125" s="123" t="s">
        <v>193</v>
      </c>
      <c r="C125" s="155" t="s">
        <v>10</v>
      </c>
      <c r="D125" s="147" t="s">
        <v>403</v>
      </c>
      <c r="E125" s="53">
        <v>200</v>
      </c>
      <c r="F125" s="390">
        <f>SUM(прил3!H596)</f>
        <v>61380</v>
      </c>
      <c r="G125" s="390">
        <f>SUM(прил3!I596)</f>
        <v>61380</v>
      </c>
      <c r="H125" s="390">
        <f>SUM(прил3!J596)</f>
        <v>61380</v>
      </c>
    </row>
    <row r="126" spans="1:8" s="43" customFormat="1" ht="33.75" customHeight="1" x14ac:dyDescent="0.25">
      <c r="A126" s="75" t="s">
        <v>76</v>
      </c>
      <c r="B126" s="122" t="s">
        <v>193</v>
      </c>
      <c r="C126" s="158" t="s">
        <v>10</v>
      </c>
      <c r="D126" s="150" t="s">
        <v>375</v>
      </c>
      <c r="E126" s="30"/>
      <c r="F126" s="387">
        <f>SUM(F127:F129)</f>
        <v>17699577</v>
      </c>
      <c r="G126" s="387">
        <f>SUM(G127:G129)</f>
        <v>15148004</v>
      </c>
      <c r="H126" s="387">
        <f>SUM(H127:H129)</f>
        <v>15148004</v>
      </c>
    </row>
    <row r="127" spans="1:8" s="43" customFormat="1" ht="48.75" customHeight="1" x14ac:dyDescent="0.25">
      <c r="A127" s="76" t="s">
        <v>68</v>
      </c>
      <c r="B127" s="123" t="s">
        <v>193</v>
      </c>
      <c r="C127" s="155" t="s">
        <v>10</v>
      </c>
      <c r="D127" s="147" t="s">
        <v>375</v>
      </c>
      <c r="E127" s="53">
        <v>100</v>
      </c>
      <c r="F127" s="390">
        <f>SUM(прил3!H306+прил3!H416)</f>
        <v>8693628</v>
      </c>
      <c r="G127" s="390">
        <f>SUM(прил3!I306+прил3!I416)</f>
        <v>7543258</v>
      </c>
      <c r="H127" s="390">
        <f>SUM(прил3!J306+прил3!J416)</f>
        <v>7543258</v>
      </c>
    </row>
    <row r="128" spans="1:8" s="43" customFormat="1" ht="31.5" customHeight="1" x14ac:dyDescent="0.25">
      <c r="A128" s="76" t="s">
        <v>484</v>
      </c>
      <c r="B128" s="123" t="s">
        <v>193</v>
      </c>
      <c r="C128" s="155" t="s">
        <v>10</v>
      </c>
      <c r="D128" s="147" t="s">
        <v>375</v>
      </c>
      <c r="E128" s="53">
        <v>200</v>
      </c>
      <c r="F128" s="390">
        <f>SUM(прил3!H307)</f>
        <v>8540315</v>
      </c>
      <c r="G128" s="390">
        <f>SUM(прил3!I307)</f>
        <v>7139112</v>
      </c>
      <c r="H128" s="390">
        <f>SUM(прил3!J307)</f>
        <v>7139112</v>
      </c>
    </row>
    <row r="129" spans="1:8" s="43" customFormat="1" ht="17.25" customHeight="1" x14ac:dyDescent="0.25">
      <c r="A129" s="76" t="s">
        <v>18</v>
      </c>
      <c r="B129" s="123" t="s">
        <v>193</v>
      </c>
      <c r="C129" s="155" t="s">
        <v>10</v>
      </c>
      <c r="D129" s="147" t="s">
        <v>375</v>
      </c>
      <c r="E129" s="53">
        <v>800</v>
      </c>
      <c r="F129" s="390">
        <f>SUM(прил3!H308)</f>
        <v>465634</v>
      </c>
      <c r="G129" s="390">
        <f>SUM(прил3!I308)</f>
        <v>465634</v>
      </c>
      <c r="H129" s="390">
        <f>SUM(прил3!J308)</f>
        <v>465634</v>
      </c>
    </row>
    <row r="130" spans="1:8" s="43" customFormat="1" ht="34.5" hidden="1" customHeight="1" x14ac:dyDescent="0.25">
      <c r="A130" s="75" t="s">
        <v>479</v>
      </c>
      <c r="B130" s="122" t="s">
        <v>193</v>
      </c>
      <c r="C130" s="158" t="s">
        <v>10</v>
      </c>
      <c r="D130" s="150" t="s">
        <v>697</v>
      </c>
      <c r="E130" s="30"/>
      <c r="F130" s="387">
        <f>SUM(F131)</f>
        <v>0</v>
      </c>
      <c r="G130" s="387">
        <f>SUM(G131)</f>
        <v>0</v>
      </c>
      <c r="H130" s="387">
        <f>SUM(H131)</f>
        <v>0</v>
      </c>
    </row>
    <row r="131" spans="1:8" s="43" customFormat="1" ht="31.5" hidden="1" x14ac:dyDescent="0.25">
      <c r="A131" s="76" t="s">
        <v>484</v>
      </c>
      <c r="B131" s="123" t="s">
        <v>193</v>
      </c>
      <c r="C131" s="155" t="s">
        <v>10</v>
      </c>
      <c r="D131" s="147" t="s">
        <v>697</v>
      </c>
      <c r="E131" s="53">
        <v>200</v>
      </c>
      <c r="F131" s="390">
        <f>SUM(прил3!H310)</f>
        <v>0</v>
      </c>
      <c r="G131" s="390">
        <f>SUM(прил3!I310)</f>
        <v>0</v>
      </c>
      <c r="H131" s="390">
        <f>SUM(прил3!J310)</f>
        <v>0</v>
      </c>
    </row>
    <row r="132" spans="1:8" s="43" customFormat="1" ht="17.25" customHeight="1" x14ac:dyDescent="0.25">
      <c r="A132" s="316" t="s">
        <v>408</v>
      </c>
      <c r="B132" s="317" t="s">
        <v>193</v>
      </c>
      <c r="C132" s="318" t="s">
        <v>12</v>
      </c>
      <c r="D132" s="319" t="s">
        <v>344</v>
      </c>
      <c r="E132" s="310"/>
      <c r="F132" s="388">
        <f>SUM(F138+F143+F148+F154+F171+F193+F176+F185+F191+F189+F195+F146+F174+F165+F150+F152+F179+F181+F133+F136+F198+F157+F167+F183+F159+F161+F163+F141+F169)</f>
        <v>251325228</v>
      </c>
      <c r="G132" s="388">
        <f>SUM(G138+G143+G148+G154+G171+G193+G176+G185+G191+G189+G195+G146+G174+G165+G150+G152+G179+G181+G133+G136+G198+G157+G167+G183)</f>
        <v>243806287</v>
      </c>
      <c r="H132" s="388">
        <f>SUM(H138+H143+H148+H154+H171+H193+H176+H185+H191+H189+H195+H146+H174+H165+H150+H152+H179+H181+H133+H136+H198+H157+H167+H183)</f>
        <v>247132848</v>
      </c>
    </row>
    <row r="133" spans="1:8" s="43" customFormat="1" ht="47.25" x14ac:dyDescent="0.25">
      <c r="A133" s="149" t="s">
        <v>700</v>
      </c>
      <c r="B133" s="122" t="s">
        <v>193</v>
      </c>
      <c r="C133" s="158" t="s">
        <v>12</v>
      </c>
      <c r="D133" s="150" t="s">
        <v>695</v>
      </c>
      <c r="E133" s="30"/>
      <c r="F133" s="387">
        <f>SUM(F134:F135)</f>
        <v>11065558</v>
      </c>
      <c r="G133" s="387">
        <f>SUM(G134:G135)</f>
        <v>6626063</v>
      </c>
      <c r="H133" s="387">
        <f>SUM(H134:H135)</f>
        <v>6626063</v>
      </c>
    </row>
    <row r="134" spans="1:8" s="43" customFormat="1" ht="47.25" x14ac:dyDescent="0.25">
      <c r="A134" s="128" t="s">
        <v>68</v>
      </c>
      <c r="B134" s="123" t="s">
        <v>193</v>
      </c>
      <c r="C134" s="155" t="s">
        <v>12</v>
      </c>
      <c r="D134" s="147" t="s">
        <v>695</v>
      </c>
      <c r="E134" s="53">
        <v>100</v>
      </c>
      <c r="F134" s="390">
        <f>SUM(прил3!H321)</f>
        <v>6220000</v>
      </c>
      <c r="G134" s="390">
        <f>SUM(прил3!I321)</f>
        <v>4000000</v>
      </c>
      <c r="H134" s="390">
        <f>SUM(прил3!J321)</f>
        <v>4000000</v>
      </c>
    </row>
    <row r="135" spans="1:8" s="43" customFormat="1" ht="16.5" customHeight="1" x14ac:dyDescent="0.25">
      <c r="A135" s="76" t="s">
        <v>39</v>
      </c>
      <c r="B135" s="123" t="s">
        <v>193</v>
      </c>
      <c r="C135" s="155" t="s">
        <v>12</v>
      </c>
      <c r="D135" s="147" t="s">
        <v>695</v>
      </c>
      <c r="E135" s="53">
        <v>300</v>
      </c>
      <c r="F135" s="390">
        <f>SUM(прил3!H322)</f>
        <v>4845558</v>
      </c>
      <c r="G135" s="390">
        <f>SUM(прил3!I322)</f>
        <v>2626063</v>
      </c>
      <c r="H135" s="390">
        <f>SUM(прил3!J322)</f>
        <v>2626063</v>
      </c>
    </row>
    <row r="136" spans="1:8" s="43" customFormat="1" ht="79.5" customHeight="1" x14ac:dyDescent="0.25">
      <c r="A136" s="75" t="s">
        <v>816</v>
      </c>
      <c r="B136" s="122" t="s">
        <v>193</v>
      </c>
      <c r="C136" s="158" t="s">
        <v>12</v>
      </c>
      <c r="D136" s="150" t="s">
        <v>696</v>
      </c>
      <c r="E136" s="30"/>
      <c r="F136" s="438">
        <f>SUM(F137)</f>
        <v>300111</v>
      </c>
      <c r="G136" s="438">
        <f>SUM(G137)</f>
        <v>286093</v>
      </c>
      <c r="H136" s="438">
        <f>SUM(H137)</f>
        <v>286093</v>
      </c>
    </row>
    <row r="137" spans="1:8" s="43" customFormat="1" ht="31.5" x14ac:dyDescent="0.25">
      <c r="A137" s="76" t="s">
        <v>484</v>
      </c>
      <c r="B137" s="123" t="s">
        <v>193</v>
      </c>
      <c r="C137" s="155" t="s">
        <v>12</v>
      </c>
      <c r="D137" s="147" t="s">
        <v>696</v>
      </c>
      <c r="E137" s="53">
        <v>200</v>
      </c>
      <c r="F137" s="390">
        <f>SUM(прил3!H324)</f>
        <v>300111</v>
      </c>
      <c r="G137" s="390">
        <f>SUM(прил3!I324)</f>
        <v>286093</v>
      </c>
      <c r="H137" s="390">
        <f>SUM(прил3!J324)</f>
        <v>286093</v>
      </c>
    </row>
    <row r="138" spans="1:8" s="43" customFormat="1" ht="81" customHeight="1" x14ac:dyDescent="0.25">
      <c r="A138" s="75" t="s">
        <v>125</v>
      </c>
      <c r="B138" s="122" t="s">
        <v>193</v>
      </c>
      <c r="C138" s="158" t="s">
        <v>12</v>
      </c>
      <c r="D138" s="150" t="s">
        <v>401</v>
      </c>
      <c r="E138" s="30"/>
      <c r="F138" s="387">
        <f>SUM(F139:F140)</f>
        <v>198666868</v>
      </c>
      <c r="G138" s="387">
        <f>SUM(G139:G140)</f>
        <v>202552262</v>
      </c>
      <c r="H138" s="387">
        <f>SUM(H139:H140)</f>
        <v>202552262</v>
      </c>
    </row>
    <row r="139" spans="1:8" s="43" customFormat="1" ht="47.25" x14ac:dyDescent="0.25">
      <c r="A139" s="128" t="s">
        <v>68</v>
      </c>
      <c r="B139" s="123" t="s">
        <v>193</v>
      </c>
      <c r="C139" s="155" t="s">
        <v>12</v>
      </c>
      <c r="D139" s="147" t="s">
        <v>401</v>
      </c>
      <c r="E139" s="53">
        <v>100</v>
      </c>
      <c r="F139" s="390">
        <f>SUM(прил3!H326+прил3!H419)</f>
        <v>192587881</v>
      </c>
      <c r="G139" s="390">
        <f>SUM(прил3!I326+прил3!I419)</f>
        <v>196473275</v>
      </c>
      <c r="H139" s="390">
        <f>SUM(прил3!J326+прил3!J419)</f>
        <v>196473275</v>
      </c>
    </row>
    <row r="140" spans="1:8" s="43" customFormat="1" ht="30.75" customHeight="1" x14ac:dyDescent="0.25">
      <c r="A140" s="76" t="s">
        <v>484</v>
      </c>
      <c r="B140" s="123" t="s">
        <v>193</v>
      </c>
      <c r="C140" s="155" t="s">
        <v>12</v>
      </c>
      <c r="D140" s="147" t="s">
        <v>401</v>
      </c>
      <c r="E140" s="53">
        <v>200</v>
      </c>
      <c r="F140" s="390">
        <f>SUM(прил3!H327)</f>
        <v>6078987</v>
      </c>
      <c r="G140" s="390">
        <f>SUM(прил3!I327)</f>
        <v>6078987</v>
      </c>
      <c r="H140" s="390">
        <f>SUM(прил3!J327)</f>
        <v>6078987</v>
      </c>
    </row>
    <row r="141" spans="1:8" s="43" customFormat="1" ht="18" hidden="1" customHeight="1" x14ac:dyDescent="0.25">
      <c r="A141" s="75" t="s">
        <v>784</v>
      </c>
      <c r="B141" s="122" t="s">
        <v>193</v>
      </c>
      <c r="C141" s="158" t="s">
        <v>12</v>
      </c>
      <c r="D141" s="150" t="s">
        <v>783</v>
      </c>
      <c r="E141" s="30"/>
      <c r="F141" s="387">
        <f>SUM(F142)</f>
        <v>0</v>
      </c>
      <c r="G141" s="387">
        <f>SUM(G142)</f>
        <v>0</v>
      </c>
      <c r="H141" s="387">
        <f>SUM(H142)</f>
        <v>0</v>
      </c>
    </row>
    <row r="142" spans="1:8" s="43" customFormat="1" ht="34.5" hidden="1" customHeight="1" x14ac:dyDescent="0.25">
      <c r="A142" s="76" t="s">
        <v>484</v>
      </c>
      <c r="B142" s="123" t="s">
        <v>193</v>
      </c>
      <c r="C142" s="155" t="s">
        <v>12</v>
      </c>
      <c r="D142" s="147" t="s">
        <v>783</v>
      </c>
      <c r="E142" s="53">
        <v>200</v>
      </c>
      <c r="F142" s="390">
        <f>SUM(прил3!H329)</f>
        <v>0</v>
      </c>
      <c r="G142" s="390">
        <f>SUM(прил3!I329)</f>
        <v>0</v>
      </c>
      <c r="H142" s="390">
        <f>SUM(прил3!J329)</f>
        <v>0</v>
      </c>
    </row>
    <row r="143" spans="1:8" s="43" customFormat="1" ht="30.75" customHeight="1" x14ac:dyDescent="0.25">
      <c r="A143" s="75" t="s">
        <v>491</v>
      </c>
      <c r="B143" s="122" t="s">
        <v>193</v>
      </c>
      <c r="C143" s="158" t="s">
        <v>12</v>
      </c>
      <c r="D143" s="150" t="s">
        <v>490</v>
      </c>
      <c r="E143" s="30"/>
      <c r="F143" s="387">
        <f>SUM(F144:F145)</f>
        <v>69021</v>
      </c>
      <c r="G143" s="387">
        <f>SUM(G144:G145)</f>
        <v>69021</v>
      </c>
      <c r="H143" s="387">
        <f>SUM(H144:H145)</f>
        <v>69021</v>
      </c>
    </row>
    <row r="144" spans="1:8" s="43" customFormat="1" ht="48.75" customHeight="1" x14ac:dyDescent="0.25">
      <c r="A144" s="76" t="s">
        <v>68</v>
      </c>
      <c r="B144" s="123" t="s">
        <v>193</v>
      </c>
      <c r="C144" s="155" t="s">
        <v>12</v>
      </c>
      <c r="D144" s="147" t="s">
        <v>490</v>
      </c>
      <c r="E144" s="53">
        <v>100</v>
      </c>
      <c r="F144" s="390">
        <f>SUM(прил3!H331+прил3!H601)</f>
        <v>55761</v>
      </c>
      <c r="G144" s="390">
        <f>SUM(прил3!I331+прил3!I601)</f>
        <v>55761</v>
      </c>
      <c r="H144" s="390">
        <f>SUM(прил3!J331+прил3!J601)</f>
        <v>55761</v>
      </c>
    </row>
    <row r="145" spans="1:8" s="43" customFormat="1" ht="19.5" customHeight="1" x14ac:dyDescent="0.25">
      <c r="A145" s="76" t="s">
        <v>39</v>
      </c>
      <c r="B145" s="123" t="s">
        <v>193</v>
      </c>
      <c r="C145" s="155" t="s">
        <v>12</v>
      </c>
      <c r="D145" s="147" t="s">
        <v>490</v>
      </c>
      <c r="E145" s="53">
        <v>300</v>
      </c>
      <c r="F145" s="390">
        <f>SUM(прил3!H332)</f>
        <v>13260</v>
      </c>
      <c r="G145" s="390">
        <f>SUM(прил3!I332)</f>
        <v>13260</v>
      </c>
      <c r="H145" s="390">
        <f>SUM(прил3!J332)</f>
        <v>13260</v>
      </c>
    </row>
    <row r="146" spans="1:8" s="43" customFormat="1" ht="50.25" customHeight="1" x14ac:dyDescent="0.25">
      <c r="A146" s="75" t="s">
        <v>563</v>
      </c>
      <c r="B146" s="122" t="s">
        <v>193</v>
      </c>
      <c r="C146" s="158" t="s">
        <v>12</v>
      </c>
      <c r="D146" s="150" t="s">
        <v>562</v>
      </c>
      <c r="E146" s="30"/>
      <c r="F146" s="387">
        <f>SUM(F147)</f>
        <v>335285</v>
      </c>
      <c r="G146" s="387">
        <f>SUM(G147)</f>
        <v>335285</v>
      </c>
      <c r="H146" s="387">
        <f>SUM(H147)</f>
        <v>335285</v>
      </c>
    </row>
    <row r="147" spans="1:8" s="43" customFormat="1" ht="34.5" customHeight="1" x14ac:dyDescent="0.25">
      <c r="A147" s="76" t="s">
        <v>484</v>
      </c>
      <c r="B147" s="123" t="s">
        <v>193</v>
      </c>
      <c r="C147" s="155" t="s">
        <v>12</v>
      </c>
      <c r="D147" s="147" t="s">
        <v>562</v>
      </c>
      <c r="E147" s="53">
        <v>200</v>
      </c>
      <c r="F147" s="390">
        <f>SUM(прил3!H334)</f>
        <v>335285</v>
      </c>
      <c r="G147" s="390">
        <f>SUM(прил3!I334)</f>
        <v>335285</v>
      </c>
      <c r="H147" s="390">
        <f>SUM(прил3!J334)</f>
        <v>335285</v>
      </c>
    </row>
    <row r="148" spans="1:8" s="43" customFormat="1" ht="64.5" customHeight="1" x14ac:dyDescent="0.25">
      <c r="A148" s="75" t="s">
        <v>534</v>
      </c>
      <c r="B148" s="122" t="s">
        <v>193</v>
      </c>
      <c r="C148" s="158" t="s">
        <v>12</v>
      </c>
      <c r="D148" s="150" t="s">
        <v>489</v>
      </c>
      <c r="E148" s="30"/>
      <c r="F148" s="387">
        <f>SUM(F149)</f>
        <v>660132</v>
      </c>
      <c r="G148" s="387">
        <f>SUM(G149)</f>
        <v>454263</v>
      </c>
      <c r="H148" s="387">
        <f>SUM(H149)</f>
        <v>454263</v>
      </c>
    </row>
    <row r="149" spans="1:8" s="43" customFormat="1" ht="31.5" customHeight="1" x14ac:dyDescent="0.25">
      <c r="A149" s="76" t="s">
        <v>484</v>
      </c>
      <c r="B149" s="123" t="s">
        <v>193</v>
      </c>
      <c r="C149" s="155" t="s">
        <v>12</v>
      </c>
      <c r="D149" s="147" t="s">
        <v>489</v>
      </c>
      <c r="E149" s="53">
        <v>200</v>
      </c>
      <c r="F149" s="390">
        <f>SUM(прил3!H336)</f>
        <v>660132</v>
      </c>
      <c r="G149" s="390">
        <f>SUM(прил3!I336)</f>
        <v>454263</v>
      </c>
      <c r="H149" s="390">
        <f>SUM(прил3!J336)</f>
        <v>454263</v>
      </c>
    </row>
    <row r="150" spans="1:8" s="43" customFormat="1" ht="47.25" hidden="1" x14ac:dyDescent="0.25">
      <c r="A150" s="481" t="s">
        <v>799</v>
      </c>
      <c r="B150" s="215" t="s">
        <v>193</v>
      </c>
      <c r="C150" s="216" t="s">
        <v>12</v>
      </c>
      <c r="D150" s="217" t="s">
        <v>626</v>
      </c>
      <c r="E150" s="28"/>
      <c r="F150" s="387">
        <f>SUM(F151)</f>
        <v>0</v>
      </c>
      <c r="G150" s="387">
        <f>SUM(G151)</f>
        <v>0</v>
      </c>
      <c r="H150" s="387">
        <f>SUM(H151)</f>
        <v>0</v>
      </c>
    </row>
    <row r="151" spans="1:8" s="43" customFormat="1" ht="31.5" hidden="1" x14ac:dyDescent="0.25">
      <c r="A151" s="110" t="s">
        <v>484</v>
      </c>
      <c r="B151" s="218" t="s">
        <v>193</v>
      </c>
      <c r="C151" s="219" t="s">
        <v>12</v>
      </c>
      <c r="D151" s="220" t="s">
        <v>626</v>
      </c>
      <c r="E151" s="2" t="s">
        <v>16</v>
      </c>
      <c r="F151" s="390">
        <f>SUM(прил3!H338)</f>
        <v>0</v>
      </c>
      <c r="G151" s="390">
        <f>SUM(прил3!I338)</f>
        <v>0</v>
      </c>
      <c r="H151" s="390">
        <f>SUM(прил3!J338)</f>
        <v>0</v>
      </c>
    </row>
    <row r="152" spans="1:8" s="43" customFormat="1" ht="47.25" hidden="1" x14ac:dyDescent="0.25">
      <c r="A152" s="481" t="s">
        <v>800</v>
      </c>
      <c r="B152" s="215" t="s">
        <v>193</v>
      </c>
      <c r="C152" s="216" t="s">
        <v>12</v>
      </c>
      <c r="D152" s="217" t="s">
        <v>627</v>
      </c>
      <c r="E152" s="28"/>
      <c r="F152" s="387">
        <f>SUM(F153)</f>
        <v>0</v>
      </c>
      <c r="G152" s="387">
        <f>SUM(G153)</f>
        <v>0</v>
      </c>
      <c r="H152" s="387">
        <f>SUM(H153)</f>
        <v>0</v>
      </c>
    </row>
    <row r="153" spans="1:8" s="43" customFormat="1" ht="31.5" hidden="1" x14ac:dyDescent="0.25">
      <c r="A153" s="110" t="s">
        <v>484</v>
      </c>
      <c r="B153" s="218" t="s">
        <v>193</v>
      </c>
      <c r="C153" s="219" t="s">
        <v>12</v>
      </c>
      <c r="D153" s="220" t="s">
        <v>627</v>
      </c>
      <c r="E153" s="2" t="s">
        <v>16</v>
      </c>
      <c r="F153" s="390">
        <f>SUM(прил3!H340)</f>
        <v>0</v>
      </c>
      <c r="G153" s="390">
        <f>SUM(прил3!I340)</f>
        <v>0</v>
      </c>
      <c r="H153" s="390">
        <f>SUM(прил3!J340)</f>
        <v>0</v>
      </c>
    </row>
    <row r="154" spans="1:8" s="43" customFormat="1" ht="48.75" customHeight="1" x14ac:dyDescent="0.25">
      <c r="A154" s="149" t="s">
        <v>599</v>
      </c>
      <c r="B154" s="122" t="s">
        <v>193</v>
      </c>
      <c r="C154" s="158" t="s">
        <v>12</v>
      </c>
      <c r="D154" s="150" t="s">
        <v>598</v>
      </c>
      <c r="E154" s="30"/>
      <c r="F154" s="387">
        <f>SUM(F155:F156)</f>
        <v>6248616</v>
      </c>
      <c r="G154" s="387">
        <f>SUM(G155:G156)</f>
        <v>5682112</v>
      </c>
      <c r="H154" s="387">
        <f>SUM(H155:H156)</f>
        <v>5772087</v>
      </c>
    </row>
    <row r="155" spans="1:8" s="43" customFormat="1" ht="31.5" x14ac:dyDescent="0.25">
      <c r="A155" s="128" t="s">
        <v>484</v>
      </c>
      <c r="B155" s="123" t="s">
        <v>193</v>
      </c>
      <c r="C155" s="155" t="s">
        <v>12</v>
      </c>
      <c r="D155" s="147" t="s">
        <v>598</v>
      </c>
      <c r="E155" s="53">
        <v>200</v>
      </c>
      <c r="F155" s="390">
        <f>SUM(прил3!H342)</f>
        <v>6248616</v>
      </c>
      <c r="G155" s="390">
        <f>SUM(прил3!I342)</f>
        <v>5682112</v>
      </c>
      <c r="H155" s="390">
        <f>SUM(прил3!J342)</f>
        <v>5772087</v>
      </c>
    </row>
    <row r="156" spans="1:8" s="43" customFormat="1" ht="17.25" hidden="1" customHeight="1" x14ac:dyDescent="0.25">
      <c r="A156" s="76" t="s">
        <v>39</v>
      </c>
      <c r="B156" s="123" t="s">
        <v>193</v>
      </c>
      <c r="C156" s="155" t="s">
        <v>12</v>
      </c>
      <c r="D156" s="147" t="s">
        <v>598</v>
      </c>
      <c r="E156" s="53">
        <v>300</v>
      </c>
      <c r="F156" s="390">
        <f>SUM(прил3!H343)</f>
        <v>0</v>
      </c>
      <c r="G156" s="390"/>
      <c r="H156" s="390"/>
    </row>
    <row r="157" spans="1:8" s="43" customFormat="1" ht="47.25" hidden="1" x14ac:dyDescent="0.25">
      <c r="A157" s="598" t="s">
        <v>746</v>
      </c>
      <c r="B157" s="215" t="s">
        <v>193</v>
      </c>
      <c r="C157" s="216" t="s">
        <v>12</v>
      </c>
      <c r="D157" s="217" t="s">
        <v>742</v>
      </c>
      <c r="E157" s="28"/>
      <c r="F157" s="387">
        <f>SUM(F158)</f>
        <v>0</v>
      </c>
      <c r="G157" s="387">
        <f t="shared" ref="G157:H163" si="3">SUM(G158)</f>
        <v>0</v>
      </c>
      <c r="H157" s="387">
        <f t="shared" si="3"/>
        <v>0</v>
      </c>
    </row>
    <row r="158" spans="1:8" s="43" customFormat="1" ht="31.5" hidden="1" x14ac:dyDescent="0.25">
      <c r="A158" s="508" t="s">
        <v>484</v>
      </c>
      <c r="B158" s="218" t="s">
        <v>193</v>
      </c>
      <c r="C158" s="219" t="s">
        <v>12</v>
      </c>
      <c r="D158" s="220" t="s">
        <v>742</v>
      </c>
      <c r="E158" s="2" t="s">
        <v>16</v>
      </c>
      <c r="F158" s="390">
        <f>SUM(прил3!H345)</f>
        <v>0</v>
      </c>
      <c r="G158" s="390">
        <f>SUM(прил3!I345)</f>
        <v>0</v>
      </c>
      <c r="H158" s="390">
        <f>SUM(прил3!J345)</f>
        <v>0</v>
      </c>
    </row>
    <row r="159" spans="1:8" s="43" customFormat="1" ht="47.25" hidden="1" x14ac:dyDescent="0.25">
      <c r="A159" s="598" t="s">
        <v>747</v>
      </c>
      <c r="B159" s="215" t="s">
        <v>193</v>
      </c>
      <c r="C159" s="216" t="s">
        <v>12</v>
      </c>
      <c r="D159" s="217" t="s">
        <v>743</v>
      </c>
      <c r="E159" s="28"/>
      <c r="F159" s="387">
        <f>SUM(F160)</f>
        <v>0</v>
      </c>
      <c r="G159" s="387">
        <f t="shared" si="3"/>
        <v>0</v>
      </c>
      <c r="H159" s="387">
        <f t="shared" si="3"/>
        <v>0</v>
      </c>
    </row>
    <row r="160" spans="1:8" s="43" customFormat="1" ht="31.5" hidden="1" x14ac:dyDescent="0.25">
      <c r="A160" s="508" t="s">
        <v>484</v>
      </c>
      <c r="B160" s="218" t="s">
        <v>193</v>
      </c>
      <c r="C160" s="219" t="s">
        <v>12</v>
      </c>
      <c r="D160" s="220" t="s">
        <v>743</v>
      </c>
      <c r="E160" s="2" t="s">
        <v>16</v>
      </c>
      <c r="F160" s="390">
        <f>SUM(прил3!H347)</f>
        <v>0</v>
      </c>
      <c r="G160" s="390">
        <f>SUM(прил3!I347)</f>
        <v>0</v>
      </c>
      <c r="H160" s="390">
        <f>SUM(прил3!J347)</f>
        <v>0</v>
      </c>
    </row>
    <row r="161" spans="1:8" s="43" customFormat="1" ht="63" hidden="1" x14ac:dyDescent="0.25">
      <c r="A161" s="598" t="s">
        <v>748</v>
      </c>
      <c r="B161" s="215" t="s">
        <v>193</v>
      </c>
      <c r="C161" s="216" t="s">
        <v>12</v>
      </c>
      <c r="D161" s="217" t="s">
        <v>744</v>
      </c>
      <c r="E161" s="28"/>
      <c r="F161" s="387">
        <f>SUM(F162)</f>
        <v>0</v>
      </c>
      <c r="G161" s="387">
        <f t="shared" si="3"/>
        <v>0</v>
      </c>
      <c r="H161" s="387">
        <f t="shared" si="3"/>
        <v>0</v>
      </c>
    </row>
    <row r="162" spans="1:8" s="43" customFormat="1" ht="31.5" hidden="1" x14ac:dyDescent="0.25">
      <c r="A162" s="508" t="s">
        <v>484</v>
      </c>
      <c r="B162" s="218" t="s">
        <v>193</v>
      </c>
      <c r="C162" s="219" t="s">
        <v>12</v>
      </c>
      <c r="D162" s="220" t="s">
        <v>744</v>
      </c>
      <c r="E162" s="2" t="s">
        <v>16</v>
      </c>
      <c r="F162" s="390">
        <f>SUM(прил3!H349)</f>
        <v>0</v>
      </c>
      <c r="G162" s="390">
        <f>SUM(прил3!I349)</f>
        <v>0</v>
      </c>
      <c r="H162" s="390">
        <f>SUM(прил3!J349)</f>
        <v>0</v>
      </c>
    </row>
    <row r="163" spans="1:8" s="43" customFormat="1" ht="63" hidden="1" x14ac:dyDescent="0.25">
      <c r="A163" s="598" t="s">
        <v>749</v>
      </c>
      <c r="B163" s="215" t="s">
        <v>193</v>
      </c>
      <c r="C163" s="216" t="s">
        <v>12</v>
      </c>
      <c r="D163" s="217" t="s">
        <v>745</v>
      </c>
      <c r="E163" s="28"/>
      <c r="F163" s="387">
        <f>SUM(F164)</f>
        <v>0</v>
      </c>
      <c r="G163" s="387">
        <f t="shared" si="3"/>
        <v>0</v>
      </c>
      <c r="H163" s="387">
        <f t="shared" si="3"/>
        <v>0</v>
      </c>
    </row>
    <row r="164" spans="1:8" s="43" customFormat="1" ht="31.5" hidden="1" x14ac:dyDescent="0.25">
      <c r="A164" s="508" t="s">
        <v>484</v>
      </c>
      <c r="B164" s="218" t="s">
        <v>193</v>
      </c>
      <c r="C164" s="219" t="s">
        <v>12</v>
      </c>
      <c r="D164" s="220" t="s">
        <v>745</v>
      </c>
      <c r="E164" s="2" t="s">
        <v>16</v>
      </c>
      <c r="F164" s="390">
        <f>SUM(прил3!H351)</f>
        <v>0</v>
      </c>
      <c r="G164" s="390">
        <f>SUM(прил3!I351)</f>
        <v>0</v>
      </c>
      <c r="H164" s="390">
        <f>SUM(прил3!J351)</f>
        <v>0</v>
      </c>
    </row>
    <row r="165" spans="1:8" s="43" customFormat="1" ht="80.25" hidden="1" customHeight="1" x14ac:dyDescent="0.25">
      <c r="A165" s="75" t="s">
        <v>776</v>
      </c>
      <c r="B165" s="122" t="s">
        <v>193</v>
      </c>
      <c r="C165" s="158" t="s">
        <v>12</v>
      </c>
      <c r="D165" s="150" t="s">
        <v>775</v>
      </c>
      <c r="E165" s="30"/>
      <c r="F165" s="387">
        <f>SUM(F166)</f>
        <v>0</v>
      </c>
      <c r="G165" s="387">
        <f>SUM(G166)</f>
        <v>0</v>
      </c>
      <c r="H165" s="387">
        <f>SUM(H166)</f>
        <v>0</v>
      </c>
    </row>
    <row r="166" spans="1:8" s="43" customFormat="1" ht="48.75" hidden="1" customHeight="1" x14ac:dyDescent="0.25">
      <c r="A166" s="76" t="s">
        <v>68</v>
      </c>
      <c r="B166" s="123" t="s">
        <v>193</v>
      </c>
      <c r="C166" s="155" t="s">
        <v>12</v>
      </c>
      <c r="D166" s="147" t="s">
        <v>775</v>
      </c>
      <c r="E166" s="53">
        <v>100</v>
      </c>
      <c r="F166" s="390">
        <f>SUM(прил3!H353)</f>
        <v>0</v>
      </c>
      <c r="G166" s="390">
        <f>SUM(прил3!I353)</f>
        <v>0</v>
      </c>
      <c r="H166" s="390">
        <f>SUM(прил3!J353)</f>
        <v>0</v>
      </c>
    </row>
    <row r="167" spans="1:8" s="43" customFormat="1" ht="15.75" hidden="1" x14ac:dyDescent="0.25">
      <c r="A167" s="598" t="s">
        <v>804</v>
      </c>
      <c r="B167" s="215" t="s">
        <v>193</v>
      </c>
      <c r="C167" s="216" t="s">
        <v>12</v>
      </c>
      <c r="D167" s="217" t="s">
        <v>803</v>
      </c>
      <c r="E167" s="28"/>
      <c r="F167" s="387">
        <f>SUM(F168)</f>
        <v>0</v>
      </c>
      <c r="G167" s="387">
        <f>SUM(G168)</f>
        <v>0</v>
      </c>
      <c r="H167" s="387">
        <f>SUM(H168)</f>
        <v>0</v>
      </c>
    </row>
    <row r="168" spans="1:8" s="43" customFormat="1" ht="31.5" hidden="1" x14ac:dyDescent="0.25">
      <c r="A168" s="508" t="s">
        <v>484</v>
      </c>
      <c r="B168" s="218" t="s">
        <v>193</v>
      </c>
      <c r="C168" s="219" t="s">
        <v>12</v>
      </c>
      <c r="D168" s="220" t="s">
        <v>803</v>
      </c>
      <c r="E168" s="2" t="s">
        <v>16</v>
      </c>
      <c r="F168" s="390">
        <f>SUM(прил3!H355)</f>
        <v>0</v>
      </c>
      <c r="G168" s="390">
        <f>SUM(прил3!I355)</f>
        <v>0</v>
      </c>
      <c r="H168" s="390">
        <f>SUM(прил3!J355)</f>
        <v>0</v>
      </c>
    </row>
    <row r="169" spans="1:8" s="43" customFormat="1" ht="32.25" hidden="1" customHeight="1" x14ac:dyDescent="0.25">
      <c r="A169" s="75" t="s">
        <v>481</v>
      </c>
      <c r="B169" s="122" t="s">
        <v>193</v>
      </c>
      <c r="C169" s="158" t="s">
        <v>12</v>
      </c>
      <c r="D169" s="150" t="s">
        <v>480</v>
      </c>
      <c r="E169" s="30"/>
      <c r="F169" s="387">
        <f>SUM(F170)</f>
        <v>0</v>
      </c>
      <c r="G169" s="387">
        <f>SUM(G170)</f>
        <v>0</v>
      </c>
      <c r="H169" s="387">
        <f>SUM(H170)</f>
        <v>0</v>
      </c>
    </row>
    <row r="170" spans="1:8" s="43" customFormat="1" ht="33" hidden="1" customHeight="1" x14ac:dyDescent="0.25">
      <c r="A170" s="76" t="s">
        <v>484</v>
      </c>
      <c r="B170" s="123" t="s">
        <v>193</v>
      </c>
      <c r="C170" s="155" t="s">
        <v>12</v>
      </c>
      <c r="D170" s="147" t="s">
        <v>480</v>
      </c>
      <c r="E170" s="53">
        <v>200</v>
      </c>
      <c r="F170" s="390">
        <f>SUM(прил3!H357)</f>
        <v>0</v>
      </c>
      <c r="G170" s="390">
        <f>SUM(прил3!I357)</f>
        <v>0</v>
      </c>
      <c r="H170" s="390">
        <f>SUM(прил3!J357)</f>
        <v>0</v>
      </c>
    </row>
    <row r="171" spans="1:8" s="43" customFormat="1" ht="31.5" x14ac:dyDescent="0.25">
      <c r="A171" s="75" t="s">
        <v>402</v>
      </c>
      <c r="B171" s="122" t="s">
        <v>193</v>
      </c>
      <c r="C171" s="158" t="s">
        <v>12</v>
      </c>
      <c r="D171" s="150" t="s">
        <v>403</v>
      </c>
      <c r="E171" s="30"/>
      <c r="F171" s="387">
        <f>SUM(F172:F173)</f>
        <v>1200289</v>
      </c>
      <c r="G171" s="387">
        <f>SUM(G172:G173)</f>
        <v>1200289</v>
      </c>
      <c r="H171" s="387">
        <f>SUM(H172:H173)</f>
        <v>1200289</v>
      </c>
    </row>
    <row r="172" spans="1:8" s="43" customFormat="1" ht="47.25" x14ac:dyDescent="0.25">
      <c r="A172" s="76" t="s">
        <v>68</v>
      </c>
      <c r="B172" s="123" t="s">
        <v>193</v>
      </c>
      <c r="C172" s="155" t="s">
        <v>12</v>
      </c>
      <c r="D172" s="147" t="s">
        <v>403</v>
      </c>
      <c r="E172" s="53">
        <v>100</v>
      </c>
      <c r="F172" s="390">
        <f>SUM(прил3!H359)</f>
        <v>597436</v>
      </c>
      <c r="G172" s="390">
        <f>SUM(прил3!I359)</f>
        <v>597436</v>
      </c>
      <c r="H172" s="390">
        <f>SUM(прил3!J359)</f>
        <v>597436</v>
      </c>
    </row>
    <row r="173" spans="1:8" s="43" customFormat="1" ht="15.75" customHeight="1" x14ac:dyDescent="0.25">
      <c r="A173" s="76" t="s">
        <v>39</v>
      </c>
      <c r="B173" s="123" t="s">
        <v>193</v>
      </c>
      <c r="C173" s="155" t="s">
        <v>12</v>
      </c>
      <c r="D173" s="147" t="s">
        <v>403</v>
      </c>
      <c r="E173" s="53">
        <v>300</v>
      </c>
      <c r="F173" s="390">
        <f>SUM(прил3!H360+прил3!H603)</f>
        <v>602853</v>
      </c>
      <c r="G173" s="390">
        <f>SUM(прил3!I360+прил3!I603)</f>
        <v>602853</v>
      </c>
      <c r="H173" s="390">
        <f>SUM(прил3!J360+прил3!J603)</f>
        <v>602853</v>
      </c>
    </row>
    <row r="174" spans="1:8" s="43" customFormat="1" ht="49.5" customHeight="1" x14ac:dyDescent="0.25">
      <c r="A174" s="75" t="s">
        <v>563</v>
      </c>
      <c r="B174" s="122" t="s">
        <v>193</v>
      </c>
      <c r="C174" s="158" t="s">
        <v>12</v>
      </c>
      <c r="D174" s="150" t="s">
        <v>564</v>
      </c>
      <c r="E174" s="30"/>
      <c r="F174" s="387">
        <f>SUM(F175)</f>
        <v>940880</v>
      </c>
      <c r="G174" s="387">
        <f>SUM(G175)</f>
        <v>940880</v>
      </c>
      <c r="H174" s="387">
        <f>SUM(H175)</f>
        <v>940880</v>
      </c>
    </row>
    <row r="175" spans="1:8" s="43" customFormat="1" ht="33" customHeight="1" x14ac:dyDescent="0.25">
      <c r="A175" s="76" t="s">
        <v>484</v>
      </c>
      <c r="B175" s="123" t="s">
        <v>193</v>
      </c>
      <c r="C175" s="155" t="s">
        <v>12</v>
      </c>
      <c r="D175" s="147" t="s">
        <v>564</v>
      </c>
      <c r="E175" s="53">
        <v>200</v>
      </c>
      <c r="F175" s="390">
        <f>SUM(прил3!H362)</f>
        <v>940880</v>
      </c>
      <c r="G175" s="390">
        <f>SUM(прил3!I362)</f>
        <v>940880</v>
      </c>
      <c r="H175" s="390">
        <f>SUM(прил3!J362)</f>
        <v>940880</v>
      </c>
    </row>
    <row r="176" spans="1:8" s="43" customFormat="1" ht="47.25" x14ac:dyDescent="0.25">
      <c r="A176" s="75" t="s">
        <v>527</v>
      </c>
      <c r="B176" s="122" t="s">
        <v>193</v>
      </c>
      <c r="C176" s="158" t="s">
        <v>12</v>
      </c>
      <c r="D176" s="150" t="s">
        <v>404</v>
      </c>
      <c r="E176" s="30"/>
      <c r="F176" s="387">
        <f>SUM(F177+F178)</f>
        <v>4451418</v>
      </c>
      <c r="G176" s="387">
        <f>SUM(G177+G178)</f>
        <v>4657287</v>
      </c>
      <c r="H176" s="387">
        <f>SUM(H177+H178)</f>
        <v>4657287</v>
      </c>
    </row>
    <row r="177" spans="1:8" s="43" customFormat="1" ht="30.75" customHeight="1" x14ac:dyDescent="0.25">
      <c r="A177" s="76" t="s">
        <v>484</v>
      </c>
      <c r="B177" s="123" t="s">
        <v>193</v>
      </c>
      <c r="C177" s="155" t="s">
        <v>12</v>
      </c>
      <c r="D177" s="147" t="s">
        <v>404</v>
      </c>
      <c r="E177" s="53">
        <v>200</v>
      </c>
      <c r="F177" s="390">
        <f>SUM(прил3!H364)</f>
        <v>4451418</v>
      </c>
      <c r="G177" s="390">
        <f>SUM(прил3!I364)</f>
        <v>4657287</v>
      </c>
      <c r="H177" s="390">
        <f>SUM(прил3!J364)</f>
        <v>4657287</v>
      </c>
    </row>
    <row r="178" spans="1:8" s="43" customFormat="1" ht="17.25" hidden="1" customHeight="1" x14ac:dyDescent="0.25">
      <c r="A178" s="76" t="s">
        <v>39</v>
      </c>
      <c r="B178" s="123" t="s">
        <v>193</v>
      </c>
      <c r="C178" s="155" t="s">
        <v>12</v>
      </c>
      <c r="D178" s="147" t="s">
        <v>404</v>
      </c>
      <c r="E178" s="53">
        <v>300</v>
      </c>
      <c r="F178" s="390">
        <f>SUM(прил3!H365)</f>
        <v>0</v>
      </c>
      <c r="G178" s="390">
        <f>SUM(прил3!I365)</f>
        <v>0</v>
      </c>
      <c r="H178" s="390">
        <f>SUM(прил3!J365)</f>
        <v>0</v>
      </c>
    </row>
    <row r="179" spans="1:8" s="43" customFormat="1" ht="47.25" hidden="1" x14ac:dyDescent="0.25">
      <c r="A179" s="481" t="s">
        <v>801</v>
      </c>
      <c r="B179" s="215" t="s">
        <v>193</v>
      </c>
      <c r="C179" s="216" t="s">
        <v>12</v>
      </c>
      <c r="D179" s="217" t="s">
        <v>628</v>
      </c>
      <c r="E179" s="28"/>
      <c r="F179" s="387">
        <f>SUM(F180)</f>
        <v>0</v>
      </c>
      <c r="G179" s="387">
        <f>SUM(G180)</f>
        <v>0</v>
      </c>
      <c r="H179" s="387">
        <f>SUM(H180)</f>
        <v>0</v>
      </c>
    </row>
    <row r="180" spans="1:8" s="43" customFormat="1" ht="31.5" hidden="1" x14ac:dyDescent="0.25">
      <c r="A180" s="110" t="s">
        <v>484</v>
      </c>
      <c r="B180" s="254" t="s">
        <v>193</v>
      </c>
      <c r="C180" s="255" t="s">
        <v>12</v>
      </c>
      <c r="D180" s="220" t="s">
        <v>628</v>
      </c>
      <c r="E180" s="44" t="s">
        <v>16</v>
      </c>
      <c r="F180" s="390">
        <f>SUM(прил3!H367)</f>
        <v>0</v>
      </c>
      <c r="G180" s="390">
        <f>SUM(прил3!I367)</f>
        <v>0</v>
      </c>
      <c r="H180" s="390">
        <f>SUM(прил3!J367)</f>
        <v>0</v>
      </c>
    </row>
    <row r="181" spans="1:8" s="43" customFormat="1" ht="48" hidden="1" customHeight="1" x14ac:dyDescent="0.25">
      <c r="A181" s="596" t="s">
        <v>802</v>
      </c>
      <c r="B181" s="215" t="s">
        <v>193</v>
      </c>
      <c r="C181" s="216" t="s">
        <v>12</v>
      </c>
      <c r="D181" s="217" t="s">
        <v>629</v>
      </c>
      <c r="E181" s="28"/>
      <c r="F181" s="387">
        <f>SUM(F182)</f>
        <v>0</v>
      </c>
      <c r="G181" s="387">
        <f>SUM(G182)</f>
        <v>0</v>
      </c>
      <c r="H181" s="387">
        <f>SUM(H182)</f>
        <v>0</v>
      </c>
    </row>
    <row r="182" spans="1:8" s="43" customFormat="1" ht="31.5" hidden="1" x14ac:dyDescent="0.25">
      <c r="A182" s="110" t="s">
        <v>484</v>
      </c>
      <c r="B182" s="254" t="s">
        <v>193</v>
      </c>
      <c r="C182" s="255" t="s">
        <v>12</v>
      </c>
      <c r="D182" s="220" t="s">
        <v>629</v>
      </c>
      <c r="E182" s="44" t="s">
        <v>16</v>
      </c>
      <c r="F182" s="390">
        <f>SUM(прил3!H369)</f>
        <v>0</v>
      </c>
      <c r="G182" s="390">
        <f>SUM(прил3!I369)</f>
        <v>0</v>
      </c>
      <c r="H182" s="390">
        <f>SUM(прил3!J369)</f>
        <v>0</v>
      </c>
    </row>
    <row r="183" spans="1:8" s="43" customFormat="1" ht="15.75" hidden="1" x14ac:dyDescent="0.25">
      <c r="A183" s="599" t="s">
        <v>720</v>
      </c>
      <c r="B183" s="215" t="s">
        <v>193</v>
      </c>
      <c r="C183" s="216" t="s">
        <v>12</v>
      </c>
      <c r="D183" s="217" t="s">
        <v>721</v>
      </c>
      <c r="E183" s="28"/>
      <c r="F183" s="387">
        <f>SUM(F184)</f>
        <v>0</v>
      </c>
      <c r="G183" s="387">
        <f>SUM(G184)</f>
        <v>0</v>
      </c>
      <c r="H183" s="387">
        <f>SUM(H184)</f>
        <v>0</v>
      </c>
    </row>
    <row r="184" spans="1:8" s="43" customFormat="1" ht="31.5" hidden="1" x14ac:dyDescent="0.25">
      <c r="A184" s="513" t="s">
        <v>484</v>
      </c>
      <c r="B184" s="254" t="s">
        <v>193</v>
      </c>
      <c r="C184" s="255" t="s">
        <v>12</v>
      </c>
      <c r="D184" s="256" t="s">
        <v>721</v>
      </c>
      <c r="E184" s="44" t="s">
        <v>16</v>
      </c>
      <c r="F184" s="390">
        <f>SUM(прил3!H371)</f>
        <v>0</v>
      </c>
      <c r="G184" s="390">
        <f>SUM(прил3!I371)</f>
        <v>0</v>
      </c>
      <c r="H184" s="390">
        <f>SUM(прил3!J371)</f>
        <v>0</v>
      </c>
    </row>
    <row r="185" spans="1:8" s="43" customFormat="1" ht="31.5" x14ac:dyDescent="0.25">
      <c r="A185" s="75" t="s">
        <v>76</v>
      </c>
      <c r="B185" s="122" t="s">
        <v>193</v>
      </c>
      <c r="C185" s="158" t="s">
        <v>12</v>
      </c>
      <c r="D185" s="150" t="s">
        <v>375</v>
      </c>
      <c r="E185" s="30"/>
      <c r="F185" s="387">
        <f>SUM(F186:F188)</f>
        <v>26043694</v>
      </c>
      <c r="G185" s="387">
        <f>SUM(G186:G188)</f>
        <v>19619910</v>
      </c>
      <c r="H185" s="387">
        <f>SUM(H186:H188)</f>
        <v>22856496</v>
      </c>
    </row>
    <row r="186" spans="1:8" s="43" customFormat="1" ht="47.25" x14ac:dyDescent="0.25">
      <c r="A186" s="76" t="s">
        <v>68</v>
      </c>
      <c r="B186" s="123" t="s">
        <v>193</v>
      </c>
      <c r="C186" s="155" t="s">
        <v>12</v>
      </c>
      <c r="D186" s="147" t="s">
        <v>375</v>
      </c>
      <c r="E186" s="53">
        <v>100</v>
      </c>
      <c r="F186" s="390">
        <f>SUM(прил3!H373)</f>
        <v>2764414</v>
      </c>
      <c r="G186" s="390">
        <f>SUM(прил3!I373)</f>
        <v>2398618</v>
      </c>
      <c r="H186" s="390">
        <f>SUM(прил3!J373)</f>
        <v>2398618</v>
      </c>
    </row>
    <row r="187" spans="1:8" s="43" customFormat="1" ht="30" customHeight="1" x14ac:dyDescent="0.25">
      <c r="A187" s="76" t="s">
        <v>484</v>
      </c>
      <c r="B187" s="123" t="s">
        <v>193</v>
      </c>
      <c r="C187" s="155" t="s">
        <v>12</v>
      </c>
      <c r="D187" s="147" t="s">
        <v>375</v>
      </c>
      <c r="E187" s="53">
        <v>200</v>
      </c>
      <c r="F187" s="390">
        <f>SUM(прил3!H374)</f>
        <v>20964716</v>
      </c>
      <c r="G187" s="390">
        <f>SUM(прил3!I374)</f>
        <v>14906728</v>
      </c>
      <c r="H187" s="390">
        <f>SUM(прил3!J374)</f>
        <v>18143314</v>
      </c>
    </row>
    <row r="188" spans="1:8" s="43" customFormat="1" ht="16.5" customHeight="1" x14ac:dyDescent="0.25">
      <c r="A188" s="76" t="s">
        <v>18</v>
      </c>
      <c r="B188" s="123" t="s">
        <v>193</v>
      </c>
      <c r="C188" s="155" t="s">
        <v>12</v>
      </c>
      <c r="D188" s="147" t="s">
        <v>375</v>
      </c>
      <c r="E188" s="53">
        <v>800</v>
      </c>
      <c r="F188" s="390">
        <f>SUM(прил3!H375)</f>
        <v>2314564</v>
      </c>
      <c r="G188" s="390">
        <f>SUM(прил3!I375)</f>
        <v>2314564</v>
      </c>
      <c r="H188" s="390">
        <f>SUM(прил3!J375)</f>
        <v>2314564</v>
      </c>
    </row>
    <row r="189" spans="1:8" s="43" customFormat="1" ht="33.75" hidden="1" customHeight="1" x14ac:dyDescent="0.25">
      <c r="A189" s="75" t="s">
        <v>531</v>
      </c>
      <c r="B189" s="122" t="s">
        <v>193</v>
      </c>
      <c r="C189" s="158" t="s">
        <v>12</v>
      </c>
      <c r="D189" s="150" t="s">
        <v>530</v>
      </c>
      <c r="E189" s="30"/>
      <c r="F189" s="387">
        <f>SUM(F190:F190)</f>
        <v>0</v>
      </c>
      <c r="G189" s="387">
        <f>SUM(G190:G190)</f>
        <v>0</v>
      </c>
      <c r="H189" s="387">
        <f>SUM(H190:H190)</f>
        <v>0</v>
      </c>
    </row>
    <row r="190" spans="1:8" s="43" customFormat="1" ht="16.5" hidden="1" customHeight="1" x14ac:dyDescent="0.25">
      <c r="A190" s="76" t="s">
        <v>39</v>
      </c>
      <c r="B190" s="123" t="s">
        <v>193</v>
      </c>
      <c r="C190" s="155" t="s">
        <v>12</v>
      </c>
      <c r="D190" s="147" t="s">
        <v>530</v>
      </c>
      <c r="E190" s="53">
        <v>300</v>
      </c>
      <c r="F190" s="390">
        <f>SUM(прил3!H605)</f>
        <v>0</v>
      </c>
      <c r="G190" s="390">
        <f>SUM(прил3!I605)</f>
        <v>0</v>
      </c>
      <c r="H190" s="390">
        <f>SUM(прил3!J605)</f>
        <v>0</v>
      </c>
    </row>
    <row r="191" spans="1:8" s="43" customFormat="1" ht="30.75" hidden="1" customHeight="1" x14ac:dyDescent="0.25">
      <c r="A191" s="75" t="s">
        <v>479</v>
      </c>
      <c r="B191" s="122" t="s">
        <v>193</v>
      </c>
      <c r="C191" s="158" t="s">
        <v>12</v>
      </c>
      <c r="D191" s="150" t="s">
        <v>478</v>
      </c>
      <c r="E191" s="30"/>
      <c r="F191" s="387">
        <f>SUM(F192)</f>
        <v>0</v>
      </c>
      <c r="G191" s="387">
        <f>SUM(G192)</f>
        <v>0</v>
      </c>
      <c r="H191" s="387">
        <f>SUM(H192)</f>
        <v>0</v>
      </c>
    </row>
    <row r="192" spans="1:8" s="43" customFormat="1" ht="31.5" hidden="1" customHeight="1" x14ac:dyDescent="0.25">
      <c r="A192" s="76" t="s">
        <v>484</v>
      </c>
      <c r="B192" s="123" t="s">
        <v>193</v>
      </c>
      <c r="C192" s="155" t="s">
        <v>12</v>
      </c>
      <c r="D192" s="147" t="s">
        <v>478</v>
      </c>
      <c r="E192" s="53" t="s">
        <v>16</v>
      </c>
      <c r="F192" s="390">
        <f>SUM(прил3!H377)</f>
        <v>0</v>
      </c>
      <c r="G192" s="390">
        <f>SUM(прил3!I377)</f>
        <v>0</v>
      </c>
      <c r="H192" s="390">
        <f>SUM(прил3!J377)</f>
        <v>0</v>
      </c>
    </row>
    <row r="193" spans="1:8" s="43" customFormat="1" ht="18.75" hidden="1" customHeight="1" x14ac:dyDescent="0.25">
      <c r="A193" s="75" t="s">
        <v>483</v>
      </c>
      <c r="B193" s="122" t="s">
        <v>193</v>
      </c>
      <c r="C193" s="158" t="s">
        <v>12</v>
      </c>
      <c r="D193" s="150" t="s">
        <v>482</v>
      </c>
      <c r="E193" s="30"/>
      <c r="F193" s="387">
        <f>SUM(F194)</f>
        <v>0</v>
      </c>
      <c r="G193" s="387">
        <f>SUM(G194)</f>
        <v>0</v>
      </c>
      <c r="H193" s="387">
        <f>SUM(H194)</f>
        <v>0</v>
      </c>
    </row>
    <row r="194" spans="1:8" s="43" customFormat="1" ht="30.75" hidden="1" customHeight="1" x14ac:dyDescent="0.25">
      <c r="A194" s="76" t="s">
        <v>484</v>
      </c>
      <c r="B194" s="123" t="s">
        <v>193</v>
      </c>
      <c r="C194" s="155" t="s">
        <v>12</v>
      </c>
      <c r="D194" s="147" t="s">
        <v>482</v>
      </c>
      <c r="E194" s="53">
        <v>200</v>
      </c>
      <c r="F194" s="390">
        <f>SUM(прил3!H379)</f>
        <v>0</v>
      </c>
      <c r="G194" s="390">
        <f>SUM(прил3!I379)</f>
        <v>0</v>
      </c>
      <c r="H194" s="390">
        <f>SUM(прил3!J379)</f>
        <v>0</v>
      </c>
    </row>
    <row r="195" spans="1:8" s="43" customFormat="1" ht="30.75" customHeight="1" x14ac:dyDescent="0.25">
      <c r="A195" s="75" t="s">
        <v>557</v>
      </c>
      <c r="B195" s="122" t="s">
        <v>193</v>
      </c>
      <c r="C195" s="158" t="s">
        <v>12</v>
      </c>
      <c r="D195" s="150" t="s">
        <v>556</v>
      </c>
      <c r="E195" s="30"/>
      <c r="F195" s="387">
        <f>SUM(F196:F197)</f>
        <v>1343356</v>
      </c>
      <c r="G195" s="387">
        <f>SUM(G196:G197)</f>
        <v>1382822</v>
      </c>
      <c r="H195" s="387">
        <f>SUM(H196:H197)</f>
        <v>1382822</v>
      </c>
    </row>
    <row r="196" spans="1:8" s="43" customFormat="1" ht="31.5" customHeight="1" x14ac:dyDescent="0.25">
      <c r="A196" s="76" t="s">
        <v>484</v>
      </c>
      <c r="B196" s="123" t="s">
        <v>193</v>
      </c>
      <c r="C196" s="155" t="s">
        <v>12</v>
      </c>
      <c r="D196" s="147" t="s">
        <v>556</v>
      </c>
      <c r="E196" s="53">
        <v>200</v>
      </c>
      <c r="F196" s="390">
        <f>SUM(прил3!H381)</f>
        <v>1343356</v>
      </c>
      <c r="G196" s="390">
        <f>SUM(прил3!I381)</f>
        <v>1382822</v>
      </c>
      <c r="H196" s="390">
        <f>SUM(прил3!J381)</f>
        <v>1382822</v>
      </c>
    </row>
    <row r="197" spans="1:8" s="43" customFormat="1" ht="19.5" hidden="1" customHeight="1" x14ac:dyDescent="0.25">
      <c r="A197" s="61" t="s">
        <v>39</v>
      </c>
      <c r="B197" s="123" t="s">
        <v>193</v>
      </c>
      <c r="C197" s="155" t="s">
        <v>12</v>
      </c>
      <c r="D197" s="147" t="s">
        <v>556</v>
      </c>
      <c r="E197" s="53">
        <v>300</v>
      </c>
      <c r="F197" s="390">
        <f>SUM(прил3!H382)</f>
        <v>0</v>
      </c>
      <c r="G197" s="390">
        <f>SUM(прил3!I382)</f>
        <v>0</v>
      </c>
      <c r="H197" s="390">
        <f>SUM(прил3!J382)</f>
        <v>0</v>
      </c>
    </row>
    <row r="198" spans="1:8" s="43" customFormat="1" ht="18" hidden="1" customHeight="1" x14ac:dyDescent="0.25">
      <c r="A198" s="75" t="s">
        <v>406</v>
      </c>
      <c r="B198" s="122" t="s">
        <v>193</v>
      </c>
      <c r="C198" s="158" t="s">
        <v>12</v>
      </c>
      <c r="D198" s="150" t="s">
        <v>407</v>
      </c>
      <c r="E198" s="30"/>
      <c r="F198" s="387">
        <f>SUM(F199)</f>
        <v>0</v>
      </c>
      <c r="G198" s="387">
        <f>SUM(G199)</f>
        <v>0</v>
      </c>
      <c r="H198" s="387">
        <f>SUM(H199)</f>
        <v>0</v>
      </c>
    </row>
    <row r="199" spans="1:8" s="43" customFormat="1" ht="31.5" hidden="1" customHeight="1" x14ac:dyDescent="0.25">
      <c r="A199" s="76" t="s">
        <v>484</v>
      </c>
      <c r="B199" s="123" t="s">
        <v>193</v>
      </c>
      <c r="C199" s="155" t="s">
        <v>12</v>
      </c>
      <c r="D199" s="147" t="s">
        <v>407</v>
      </c>
      <c r="E199" s="53" t="s">
        <v>16</v>
      </c>
      <c r="F199" s="390">
        <f>SUM(прил3!H384)</f>
        <v>0</v>
      </c>
      <c r="G199" s="390">
        <f>SUM(прил3!I384)</f>
        <v>0</v>
      </c>
      <c r="H199" s="390">
        <f>SUM(прил3!J384)</f>
        <v>0</v>
      </c>
    </row>
    <row r="200" spans="1:8" s="43" customFormat="1" ht="15.75" customHeight="1" x14ac:dyDescent="0.25">
      <c r="A200" s="458" t="s">
        <v>874</v>
      </c>
      <c r="B200" s="459" t="s">
        <v>193</v>
      </c>
      <c r="C200" s="460" t="s">
        <v>873</v>
      </c>
      <c r="D200" s="461" t="s">
        <v>344</v>
      </c>
      <c r="E200" s="310"/>
      <c r="F200" s="388">
        <f>SUM(F201)</f>
        <v>0</v>
      </c>
      <c r="G200" s="388">
        <f t="shared" ref="G200:H206" si="4">SUM(G201)</f>
        <v>68927296</v>
      </c>
      <c r="H200" s="388">
        <f t="shared" si="4"/>
        <v>0</v>
      </c>
    </row>
    <row r="201" spans="1:8" s="43" customFormat="1" ht="20.25" customHeight="1" x14ac:dyDescent="0.25">
      <c r="A201" s="457" t="s">
        <v>876</v>
      </c>
      <c r="B201" s="215" t="s">
        <v>193</v>
      </c>
      <c r="C201" s="216" t="s">
        <v>873</v>
      </c>
      <c r="D201" s="217" t="s">
        <v>875</v>
      </c>
      <c r="E201" s="30"/>
      <c r="F201" s="387">
        <f>SUM(F202)</f>
        <v>0</v>
      </c>
      <c r="G201" s="387">
        <f t="shared" si="4"/>
        <v>68927296</v>
      </c>
      <c r="H201" s="387">
        <f t="shared" si="4"/>
        <v>0</v>
      </c>
    </row>
    <row r="202" spans="1:8" s="43" customFormat="1" ht="31.5" customHeight="1" x14ac:dyDescent="0.25">
      <c r="A202" s="76" t="s">
        <v>484</v>
      </c>
      <c r="B202" s="218" t="s">
        <v>193</v>
      </c>
      <c r="C202" s="219" t="s">
        <v>873</v>
      </c>
      <c r="D202" s="220" t="s">
        <v>875</v>
      </c>
      <c r="E202" s="53">
        <v>200</v>
      </c>
      <c r="F202" s="390">
        <f>SUM(прил3!H387)</f>
        <v>0</v>
      </c>
      <c r="G202" s="390">
        <f>SUM(прил3!I387)</f>
        <v>68927296</v>
      </c>
      <c r="H202" s="390">
        <f>SUM(прил3!J387)</f>
        <v>0</v>
      </c>
    </row>
    <row r="203" spans="1:8" s="43" customFormat="1" ht="18" customHeight="1" x14ac:dyDescent="0.25">
      <c r="A203" s="458" t="s">
        <v>878</v>
      </c>
      <c r="B203" s="459" t="s">
        <v>193</v>
      </c>
      <c r="C203" s="460" t="s">
        <v>877</v>
      </c>
      <c r="D203" s="461" t="s">
        <v>344</v>
      </c>
      <c r="E203" s="310"/>
      <c r="F203" s="388">
        <f>SUM(F204+F206+F208)</f>
        <v>22766591</v>
      </c>
      <c r="G203" s="388">
        <f t="shared" ref="G203:H203" si="5">SUM(G204+G206+G208)</f>
        <v>22809533</v>
      </c>
      <c r="H203" s="388">
        <f t="shared" si="5"/>
        <v>22840580</v>
      </c>
    </row>
    <row r="204" spans="1:8" s="43" customFormat="1" ht="81.75" customHeight="1" x14ac:dyDescent="0.25">
      <c r="A204" s="457" t="s">
        <v>881</v>
      </c>
      <c r="B204" s="215" t="s">
        <v>193</v>
      </c>
      <c r="C204" s="216" t="s">
        <v>877</v>
      </c>
      <c r="D204" s="217" t="s">
        <v>879</v>
      </c>
      <c r="E204" s="30"/>
      <c r="F204" s="387">
        <f>SUM(F205)</f>
        <v>781200</v>
      </c>
      <c r="G204" s="387">
        <f t="shared" ref="G204:H204" si="6">SUM(G205)</f>
        <v>781200</v>
      </c>
      <c r="H204" s="387">
        <f t="shared" si="6"/>
        <v>781200</v>
      </c>
    </row>
    <row r="205" spans="1:8" s="43" customFormat="1" ht="50.25" customHeight="1" x14ac:dyDescent="0.25">
      <c r="A205" s="664" t="s">
        <v>68</v>
      </c>
      <c r="B205" s="254" t="s">
        <v>193</v>
      </c>
      <c r="C205" s="255" t="s">
        <v>877</v>
      </c>
      <c r="D205" s="256" t="s">
        <v>879</v>
      </c>
      <c r="E205" s="53">
        <v>100</v>
      </c>
      <c r="F205" s="390">
        <f>SUM(прил3!H390)</f>
        <v>781200</v>
      </c>
      <c r="G205" s="390">
        <f>SUM(прил3!I390)</f>
        <v>781200</v>
      </c>
      <c r="H205" s="390">
        <f>SUM(прил3!J390)</f>
        <v>781200</v>
      </c>
    </row>
    <row r="206" spans="1:8" s="43" customFormat="1" ht="48" customHeight="1" x14ac:dyDescent="0.25">
      <c r="A206" s="457" t="s">
        <v>777</v>
      </c>
      <c r="B206" s="215" t="s">
        <v>193</v>
      </c>
      <c r="C206" s="216" t="s">
        <v>877</v>
      </c>
      <c r="D206" s="217" t="s">
        <v>778</v>
      </c>
      <c r="E206" s="30"/>
      <c r="F206" s="387">
        <f>SUM(F207)</f>
        <v>1674191</v>
      </c>
      <c r="G206" s="387">
        <f t="shared" si="4"/>
        <v>1717133</v>
      </c>
      <c r="H206" s="387">
        <f t="shared" si="4"/>
        <v>1748180</v>
      </c>
    </row>
    <row r="207" spans="1:8" s="43" customFormat="1" ht="48" customHeight="1" x14ac:dyDescent="0.25">
      <c r="A207" s="76" t="s">
        <v>68</v>
      </c>
      <c r="B207" s="218" t="s">
        <v>193</v>
      </c>
      <c r="C207" s="219" t="s">
        <v>877</v>
      </c>
      <c r="D207" s="220" t="s">
        <v>778</v>
      </c>
      <c r="E207" s="53">
        <v>100</v>
      </c>
      <c r="F207" s="390">
        <f>SUM(прил3!H392)</f>
        <v>1674191</v>
      </c>
      <c r="G207" s="390">
        <f>SUM(прил3!I392)</f>
        <v>1717133</v>
      </c>
      <c r="H207" s="390">
        <f>SUM(прил3!J392)</f>
        <v>1748180</v>
      </c>
    </row>
    <row r="208" spans="1:8" s="43" customFormat="1" ht="80.25" customHeight="1" x14ac:dyDescent="0.25">
      <c r="A208" s="75" t="s">
        <v>776</v>
      </c>
      <c r="B208" s="215" t="s">
        <v>193</v>
      </c>
      <c r="C208" s="216" t="s">
        <v>877</v>
      </c>
      <c r="D208" s="217" t="s">
        <v>880</v>
      </c>
      <c r="E208" s="30"/>
      <c r="F208" s="387">
        <f>SUM(F209)</f>
        <v>20311200</v>
      </c>
      <c r="G208" s="387">
        <f t="shared" ref="G208:H208" si="7">SUM(G209)</f>
        <v>20311200</v>
      </c>
      <c r="H208" s="387">
        <f t="shared" si="7"/>
        <v>20311200</v>
      </c>
    </row>
    <row r="209" spans="1:8" s="43" customFormat="1" ht="48" customHeight="1" x14ac:dyDescent="0.25">
      <c r="A209" s="76" t="s">
        <v>68</v>
      </c>
      <c r="B209" s="218" t="s">
        <v>193</v>
      </c>
      <c r="C209" s="219" t="s">
        <v>877</v>
      </c>
      <c r="D209" s="220" t="s">
        <v>880</v>
      </c>
      <c r="E209" s="53">
        <v>100</v>
      </c>
      <c r="F209" s="390">
        <f>SUM(прил3!H394)</f>
        <v>20311200</v>
      </c>
      <c r="G209" s="390">
        <f>SUM(прил3!I394)</f>
        <v>20311200</v>
      </c>
      <c r="H209" s="390">
        <f>SUM(прил3!J394)</f>
        <v>20311200</v>
      </c>
    </row>
    <row r="210" spans="1:8" s="43" customFormat="1" ht="47.25" x14ac:dyDescent="0.25">
      <c r="A210" s="145" t="s">
        <v>215</v>
      </c>
      <c r="B210" s="152" t="s">
        <v>194</v>
      </c>
      <c r="C210" s="160" t="s">
        <v>343</v>
      </c>
      <c r="D210" s="148" t="s">
        <v>344</v>
      </c>
      <c r="E210" s="146"/>
      <c r="F210" s="437">
        <f>SUM(F211)</f>
        <v>14976304</v>
      </c>
      <c r="G210" s="437">
        <f>SUM(G211)</f>
        <v>12732556</v>
      </c>
      <c r="H210" s="437">
        <f>SUM(H211)</f>
        <v>12732556</v>
      </c>
    </row>
    <row r="211" spans="1:8" s="43" customFormat="1" ht="31.5" x14ac:dyDescent="0.25">
      <c r="A211" s="309" t="s">
        <v>411</v>
      </c>
      <c r="B211" s="317" t="s">
        <v>194</v>
      </c>
      <c r="C211" s="318" t="s">
        <v>10</v>
      </c>
      <c r="D211" s="319" t="s">
        <v>344</v>
      </c>
      <c r="E211" s="310"/>
      <c r="F211" s="388">
        <f>SUM(F216+F221+F218+F226+F228+F212+F214)</f>
        <v>14976304</v>
      </c>
      <c r="G211" s="388">
        <f>SUM(G216+G221+G218+G226+G228+G212+G214)</f>
        <v>12732556</v>
      </c>
      <c r="H211" s="388">
        <f>SUM(H216+H221+H218+H226+H228+H212+H214)</f>
        <v>12732556</v>
      </c>
    </row>
    <row r="212" spans="1:8" s="43" customFormat="1" ht="47.25" x14ac:dyDescent="0.25">
      <c r="A212" s="149" t="s">
        <v>700</v>
      </c>
      <c r="B212" s="122" t="s">
        <v>194</v>
      </c>
      <c r="C212" s="158" t="s">
        <v>10</v>
      </c>
      <c r="D212" s="150" t="s">
        <v>695</v>
      </c>
      <c r="E212" s="30"/>
      <c r="F212" s="387">
        <f>SUM(F213)</f>
        <v>382972</v>
      </c>
      <c r="G212" s="387">
        <f>SUM(G213)</f>
        <v>216555</v>
      </c>
      <c r="H212" s="387">
        <f>SUM(H213)</f>
        <v>216555</v>
      </c>
    </row>
    <row r="213" spans="1:8" s="43" customFormat="1" ht="31.5" x14ac:dyDescent="0.25">
      <c r="A213" s="76" t="s">
        <v>677</v>
      </c>
      <c r="B213" s="123" t="s">
        <v>194</v>
      </c>
      <c r="C213" s="155" t="s">
        <v>10</v>
      </c>
      <c r="D213" s="147" t="s">
        <v>695</v>
      </c>
      <c r="E213" s="53">
        <v>600</v>
      </c>
      <c r="F213" s="390">
        <f>SUM(прил3!H423)</f>
        <v>382972</v>
      </c>
      <c r="G213" s="390">
        <f>SUM(прил3!I423)</f>
        <v>216555</v>
      </c>
      <c r="H213" s="390">
        <f>SUM(прил3!J423)</f>
        <v>216555</v>
      </c>
    </row>
    <row r="214" spans="1:8" s="43" customFormat="1" ht="78.75" hidden="1" x14ac:dyDescent="0.25">
      <c r="A214" s="75" t="s">
        <v>701</v>
      </c>
      <c r="B214" s="122" t="s">
        <v>194</v>
      </c>
      <c r="C214" s="158" t="s">
        <v>10</v>
      </c>
      <c r="D214" s="150" t="s">
        <v>696</v>
      </c>
      <c r="E214" s="30"/>
      <c r="F214" s="387">
        <f>SUM(F215)</f>
        <v>0</v>
      </c>
      <c r="G214" s="387">
        <f>SUM(G215)</f>
        <v>0</v>
      </c>
      <c r="H214" s="387">
        <f>SUM(H215)</f>
        <v>0</v>
      </c>
    </row>
    <row r="215" spans="1:8" s="43" customFormat="1" ht="31.5" hidden="1" x14ac:dyDescent="0.25">
      <c r="A215" s="76" t="s">
        <v>677</v>
      </c>
      <c r="B215" s="123" t="s">
        <v>194</v>
      </c>
      <c r="C215" s="155" t="s">
        <v>10</v>
      </c>
      <c r="D215" s="147" t="s">
        <v>696</v>
      </c>
      <c r="E215" s="53">
        <v>600</v>
      </c>
      <c r="F215" s="390">
        <f>SUM(прил3!H425)</f>
        <v>0</v>
      </c>
      <c r="G215" s="390">
        <f>SUM(прил3!I425)</f>
        <v>0</v>
      </c>
      <c r="H215" s="390">
        <f>SUM(прил3!J425)</f>
        <v>0</v>
      </c>
    </row>
    <row r="216" spans="1:8" s="43" customFormat="1" ht="31.5" x14ac:dyDescent="0.25">
      <c r="A216" s="149" t="s">
        <v>491</v>
      </c>
      <c r="B216" s="122" t="s">
        <v>194</v>
      </c>
      <c r="C216" s="158" t="s">
        <v>10</v>
      </c>
      <c r="D216" s="150" t="s">
        <v>490</v>
      </c>
      <c r="E216" s="30"/>
      <c r="F216" s="387">
        <f>SUM(F217)</f>
        <v>1003</v>
      </c>
      <c r="G216" s="387">
        <f>SUM(G217)</f>
        <v>1003</v>
      </c>
      <c r="H216" s="387">
        <f>SUM(H217)</f>
        <v>1003</v>
      </c>
    </row>
    <row r="217" spans="1:8" s="43" customFormat="1" ht="32.25" customHeight="1" x14ac:dyDescent="0.25">
      <c r="A217" s="76" t="s">
        <v>677</v>
      </c>
      <c r="B217" s="123" t="s">
        <v>194</v>
      </c>
      <c r="C217" s="155" t="s">
        <v>10</v>
      </c>
      <c r="D217" s="147" t="s">
        <v>490</v>
      </c>
      <c r="E217" s="53">
        <v>600</v>
      </c>
      <c r="F217" s="390">
        <f>SUM(прил3!H609)</f>
        <v>1003</v>
      </c>
      <c r="G217" s="390">
        <f>SUM(прил3!I609)</f>
        <v>1003</v>
      </c>
      <c r="H217" s="390">
        <f>SUM(прил3!J609)</f>
        <v>1003</v>
      </c>
    </row>
    <row r="218" spans="1:8" s="43" customFormat="1" ht="33" customHeight="1" x14ac:dyDescent="0.25">
      <c r="A218" s="75" t="s">
        <v>402</v>
      </c>
      <c r="B218" s="122" t="s">
        <v>194</v>
      </c>
      <c r="C218" s="158" t="s">
        <v>10</v>
      </c>
      <c r="D218" s="150" t="s">
        <v>403</v>
      </c>
      <c r="E218" s="30"/>
      <c r="F218" s="387">
        <f>SUM(F219:F220)</f>
        <v>9687</v>
      </c>
      <c r="G218" s="387">
        <f>SUM(G219:G220)</f>
        <v>10000</v>
      </c>
      <c r="H218" s="387">
        <f>SUM(H219:H220)</f>
        <v>10000</v>
      </c>
    </row>
    <row r="219" spans="1:8" s="43" customFormat="1" ht="20.25" hidden="1" customHeight="1" x14ac:dyDescent="0.25">
      <c r="A219" s="76" t="s">
        <v>39</v>
      </c>
      <c r="B219" s="123" t="s">
        <v>194</v>
      </c>
      <c r="C219" s="155" t="s">
        <v>10</v>
      </c>
      <c r="D219" s="147" t="s">
        <v>403</v>
      </c>
      <c r="E219" s="53">
        <v>300</v>
      </c>
      <c r="F219" s="390">
        <f>SUM(прил3!H611)</f>
        <v>0</v>
      </c>
      <c r="G219" s="390">
        <f>SUM(прил3!I611)</f>
        <v>0</v>
      </c>
      <c r="H219" s="390">
        <f>SUM(прил3!J611)</f>
        <v>0</v>
      </c>
    </row>
    <row r="220" spans="1:8" s="43" customFormat="1" ht="31.5" x14ac:dyDescent="0.25">
      <c r="A220" s="101" t="s">
        <v>677</v>
      </c>
      <c r="B220" s="123" t="s">
        <v>194</v>
      </c>
      <c r="C220" s="155" t="s">
        <v>10</v>
      </c>
      <c r="D220" s="147" t="s">
        <v>403</v>
      </c>
      <c r="E220" s="53">
        <v>600</v>
      </c>
      <c r="F220" s="390">
        <f>SUM(прил3!H612)</f>
        <v>9687</v>
      </c>
      <c r="G220" s="390">
        <f>SUM(прил3!I612)</f>
        <v>10000</v>
      </c>
      <c r="H220" s="390">
        <f>SUM(прил3!J612)</f>
        <v>10000</v>
      </c>
    </row>
    <row r="221" spans="1:8" s="43" customFormat="1" ht="31.5" x14ac:dyDescent="0.25">
      <c r="A221" s="75" t="s">
        <v>76</v>
      </c>
      <c r="B221" s="122" t="s">
        <v>194</v>
      </c>
      <c r="C221" s="158" t="s">
        <v>10</v>
      </c>
      <c r="D221" s="150" t="s">
        <v>375</v>
      </c>
      <c r="E221" s="30"/>
      <c r="F221" s="387">
        <f>SUM(F222:F225)</f>
        <v>10158922</v>
      </c>
      <c r="G221" s="387">
        <f>SUM(G222:G225)</f>
        <v>9101918</v>
      </c>
      <c r="H221" s="387">
        <f>SUM(H222:H225)</f>
        <v>9101918</v>
      </c>
    </row>
    <row r="222" spans="1:8" s="43" customFormat="1" ht="47.25" hidden="1" x14ac:dyDescent="0.25">
      <c r="A222" s="76" t="s">
        <v>68</v>
      </c>
      <c r="B222" s="123" t="s">
        <v>194</v>
      </c>
      <c r="C222" s="155" t="s">
        <v>10</v>
      </c>
      <c r="D222" s="147" t="s">
        <v>375</v>
      </c>
      <c r="E222" s="53">
        <v>100</v>
      </c>
      <c r="F222" s="390">
        <f>SUM(прил3!H427)</f>
        <v>0</v>
      </c>
      <c r="G222" s="390">
        <f>SUM(прил3!I427)</f>
        <v>0</v>
      </c>
      <c r="H222" s="390">
        <f>SUM(прил3!J427)</f>
        <v>0</v>
      </c>
    </row>
    <row r="223" spans="1:8" s="43" customFormat="1" ht="31.5" hidden="1" x14ac:dyDescent="0.25">
      <c r="A223" s="76" t="s">
        <v>484</v>
      </c>
      <c r="B223" s="123" t="s">
        <v>194</v>
      </c>
      <c r="C223" s="155" t="s">
        <v>10</v>
      </c>
      <c r="D223" s="147" t="s">
        <v>375</v>
      </c>
      <c r="E223" s="53">
        <v>200</v>
      </c>
      <c r="F223" s="390">
        <f>SUM(прил3!H428)</f>
        <v>0</v>
      </c>
      <c r="G223" s="390">
        <f>SUM(прил3!I428)</f>
        <v>0</v>
      </c>
      <c r="H223" s="390">
        <f>SUM(прил3!J428)</f>
        <v>0</v>
      </c>
    </row>
    <row r="224" spans="1:8" s="43" customFormat="1" ht="31.5" x14ac:dyDescent="0.25">
      <c r="A224" s="76" t="s">
        <v>677</v>
      </c>
      <c r="B224" s="123" t="s">
        <v>194</v>
      </c>
      <c r="C224" s="155" t="s">
        <v>10</v>
      </c>
      <c r="D224" s="147" t="s">
        <v>375</v>
      </c>
      <c r="E224" s="53">
        <v>600</v>
      </c>
      <c r="F224" s="390">
        <f>SUM(прил3!H429)</f>
        <v>10158922</v>
      </c>
      <c r="G224" s="390">
        <f>SUM(прил3!I429)</f>
        <v>9101918</v>
      </c>
      <c r="H224" s="390">
        <f>SUM(прил3!J429)</f>
        <v>9101918</v>
      </c>
    </row>
    <row r="225" spans="1:8" s="43" customFormat="1" ht="18" hidden="1" customHeight="1" x14ac:dyDescent="0.25">
      <c r="A225" s="76" t="s">
        <v>18</v>
      </c>
      <c r="B225" s="123" t="s">
        <v>194</v>
      </c>
      <c r="C225" s="155" t="s">
        <v>10</v>
      </c>
      <c r="D225" s="147" t="s">
        <v>375</v>
      </c>
      <c r="E225" s="53">
        <v>800</v>
      </c>
      <c r="F225" s="390">
        <f>SUM(прил3!H430)</f>
        <v>0</v>
      </c>
      <c r="G225" s="390">
        <f>SUM(прил3!I430)</f>
        <v>0</v>
      </c>
      <c r="H225" s="390">
        <f>SUM(прил3!J430)</f>
        <v>0</v>
      </c>
    </row>
    <row r="226" spans="1:8" s="43" customFormat="1" ht="31.5" hidden="1" customHeight="1" x14ac:dyDescent="0.25">
      <c r="A226" s="102" t="s">
        <v>531</v>
      </c>
      <c r="B226" s="122" t="s">
        <v>194</v>
      </c>
      <c r="C226" s="158" t="s">
        <v>10</v>
      </c>
      <c r="D226" s="150" t="s">
        <v>605</v>
      </c>
      <c r="E226" s="30"/>
      <c r="F226" s="387">
        <f>SUM(F227)</f>
        <v>0</v>
      </c>
      <c r="G226" s="387">
        <f>SUM(G227)</f>
        <v>0</v>
      </c>
      <c r="H226" s="387">
        <f>SUM(H227)</f>
        <v>0</v>
      </c>
    </row>
    <row r="227" spans="1:8" s="43" customFormat="1" ht="31.5" hidden="1" customHeight="1" x14ac:dyDescent="0.25">
      <c r="A227" s="76" t="s">
        <v>677</v>
      </c>
      <c r="B227" s="123" t="s">
        <v>194</v>
      </c>
      <c r="C227" s="155" t="s">
        <v>10</v>
      </c>
      <c r="D227" s="147" t="s">
        <v>605</v>
      </c>
      <c r="E227" s="53">
        <v>600</v>
      </c>
      <c r="F227" s="390">
        <f>SUM(прил3!H614)</f>
        <v>0</v>
      </c>
      <c r="G227" s="390">
        <f>SUM(прил3!I614)</f>
        <v>0</v>
      </c>
      <c r="H227" s="390">
        <f>SUM(прил3!J614)</f>
        <v>0</v>
      </c>
    </row>
    <row r="228" spans="1:8" s="43" customFormat="1" ht="31.5" customHeight="1" x14ac:dyDescent="0.25">
      <c r="A228" s="99" t="s">
        <v>680</v>
      </c>
      <c r="B228" s="215" t="s">
        <v>194</v>
      </c>
      <c r="C228" s="216" t="s">
        <v>10</v>
      </c>
      <c r="D228" s="217" t="s">
        <v>679</v>
      </c>
      <c r="E228" s="30"/>
      <c r="F228" s="387">
        <f>SUM(F229:F230)</f>
        <v>4423720</v>
      </c>
      <c r="G228" s="387">
        <f>SUM(G229)</f>
        <v>3403080</v>
      </c>
      <c r="H228" s="387">
        <f>SUM(H229)</f>
        <v>3403080</v>
      </c>
    </row>
    <row r="229" spans="1:8" s="43" customFormat="1" ht="32.25" customHeight="1" x14ac:dyDescent="0.25">
      <c r="A229" s="76" t="s">
        <v>677</v>
      </c>
      <c r="B229" s="254" t="s">
        <v>194</v>
      </c>
      <c r="C229" s="255" t="s">
        <v>10</v>
      </c>
      <c r="D229" s="256" t="s">
        <v>679</v>
      </c>
      <c r="E229" s="53">
        <v>600</v>
      </c>
      <c r="F229" s="390">
        <f>SUM(прил3!H432)</f>
        <v>4423720</v>
      </c>
      <c r="G229" s="390">
        <f>SUM(прил3!I432)</f>
        <v>3403080</v>
      </c>
      <c r="H229" s="390">
        <f>SUM(прил3!J432)</f>
        <v>3403080</v>
      </c>
    </row>
    <row r="230" spans="1:8" s="43" customFormat="1" ht="15.75" hidden="1" customHeight="1" x14ac:dyDescent="0.25">
      <c r="A230" s="101" t="s">
        <v>18</v>
      </c>
      <c r="B230" s="254" t="s">
        <v>194</v>
      </c>
      <c r="C230" s="255" t="s">
        <v>10</v>
      </c>
      <c r="D230" s="256" t="s">
        <v>679</v>
      </c>
      <c r="E230" s="53">
        <v>800</v>
      </c>
      <c r="F230" s="390">
        <f>SUM(прил3!H433)</f>
        <v>0</v>
      </c>
      <c r="G230" s="390"/>
      <c r="H230" s="390"/>
    </row>
    <row r="231" spans="1:8" s="43" customFormat="1" ht="63" x14ac:dyDescent="0.25">
      <c r="A231" s="145" t="s">
        <v>216</v>
      </c>
      <c r="B231" s="152" t="s">
        <v>195</v>
      </c>
      <c r="C231" s="160" t="s">
        <v>343</v>
      </c>
      <c r="D231" s="148" t="s">
        <v>344</v>
      </c>
      <c r="E231" s="146"/>
      <c r="F231" s="437">
        <f>SUM(F232)</f>
        <v>43303</v>
      </c>
      <c r="G231" s="437">
        <f t="shared" ref="G231:H233" si="8">SUM(G232)</f>
        <v>90937</v>
      </c>
      <c r="H231" s="437">
        <f t="shared" si="8"/>
        <v>90937</v>
      </c>
    </row>
    <row r="232" spans="1:8" s="43" customFormat="1" ht="31.5" x14ac:dyDescent="0.25">
      <c r="A232" s="309" t="s">
        <v>405</v>
      </c>
      <c r="B232" s="317" t="s">
        <v>195</v>
      </c>
      <c r="C232" s="318" t="s">
        <v>10</v>
      </c>
      <c r="D232" s="319" t="s">
        <v>344</v>
      </c>
      <c r="E232" s="310"/>
      <c r="F232" s="388">
        <f>SUM(F233)</f>
        <v>43303</v>
      </c>
      <c r="G232" s="388">
        <f t="shared" si="8"/>
        <v>90937</v>
      </c>
      <c r="H232" s="388">
        <f t="shared" si="8"/>
        <v>90937</v>
      </c>
    </row>
    <row r="233" spans="1:8" s="43" customFormat="1" ht="17.25" customHeight="1" x14ac:dyDescent="0.25">
      <c r="A233" s="75" t="s">
        <v>406</v>
      </c>
      <c r="B233" s="122" t="s">
        <v>195</v>
      </c>
      <c r="C233" s="158" t="s">
        <v>10</v>
      </c>
      <c r="D233" s="150" t="s">
        <v>407</v>
      </c>
      <c r="E233" s="30"/>
      <c r="F233" s="387">
        <f>SUM(F234)</f>
        <v>43303</v>
      </c>
      <c r="G233" s="387">
        <f t="shared" si="8"/>
        <v>90937</v>
      </c>
      <c r="H233" s="387">
        <f t="shared" si="8"/>
        <v>90937</v>
      </c>
    </row>
    <row r="234" spans="1:8" s="43" customFormat="1" ht="31.5" customHeight="1" x14ac:dyDescent="0.25">
      <c r="A234" s="76" t="s">
        <v>484</v>
      </c>
      <c r="B234" s="123" t="s">
        <v>195</v>
      </c>
      <c r="C234" s="155" t="s">
        <v>10</v>
      </c>
      <c r="D234" s="147" t="s">
        <v>407</v>
      </c>
      <c r="E234" s="53">
        <v>200</v>
      </c>
      <c r="F234" s="390">
        <f>SUM(прил3!H398+прил3!H467+прил3!H437)</f>
        <v>43303</v>
      </c>
      <c r="G234" s="390">
        <f>SUM(прил3!I398+прил3!I467+прил3!I437)</f>
        <v>90937</v>
      </c>
      <c r="H234" s="390">
        <f>SUM(прил3!J398+прил3!J467+прил3!J437)</f>
        <v>90937</v>
      </c>
    </row>
    <row r="235" spans="1:8" s="43" customFormat="1" ht="48" customHeight="1" x14ac:dyDescent="0.25">
      <c r="A235" s="151" t="s">
        <v>134</v>
      </c>
      <c r="B235" s="152" t="s">
        <v>198</v>
      </c>
      <c r="C235" s="160" t="s">
        <v>343</v>
      </c>
      <c r="D235" s="148" t="s">
        <v>344</v>
      </c>
      <c r="E235" s="146"/>
      <c r="F235" s="437">
        <f>SUM(F236+F241)</f>
        <v>5234171</v>
      </c>
      <c r="G235" s="437">
        <f>SUM(G236+G241)</f>
        <v>4566973</v>
      </c>
      <c r="H235" s="437">
        <f>SUM(H236+H241)</f>
        <v>4566973</v>
      </c>
    </row>
    <row r="236" spans="1:8" s="43" customFormat="1" ht="33" customHeight="1" x14ac:dyDescent="0.25">
      <c r="A236" s="316" t="s">
        <v>418</v>
      </c>
      <c r="B236" s="317" t="s">
        <v>198</v>
      </c>
      <c r="C236" s="318" t="s">
        <v>10</v>
      </c>
      <c r="D236" s="319" t="s">
        <v>344</v>
      </c>
      <c r="E236" s="310"/>
      <c r="F236" s="388">
        <f>SUM(F237)</f>
        <v>2840661</v>
      </c>
      <c r="G236" s="388">
        <f>SUM(G237)</f>
        <v>2490176</v>
      </c>
      <c r="H236" s="388">
        <f>SUM(H237)</f>
        <v>2490176</v>
      </c>
    </row>
    <row r="237" spans="1:8" s="43" customFormat="1" ht="31.5" x14ac:dyDescent="0.25">
      <c r="A237" s="73" t="s">
        <v>76</v>
      </c>
      <c r="B237" s="122" t="s">
        <v>198</v>
      </c>
      <c r="C237" s="158" t="s">
        <v>10</v>
      </c>
      <c r="D237" s="150" t="s">
        <v>375</v>
      </c>
      <c r="E237" s="30"/>
      <c r="F237" s="387">
        <f>SUM(F238:F240)</f>
        <v>2840661</v>
      </c>
      <c r="G237" s="387">
        <f>SUM(G238:G240)</f>
        <v>2490176</v>
      </c>
      <c r="H237" s="387">
        <f>SUM(H238:H240)</f>
        <v>2490176</v>
      </c>
    </row>
    <row r="238" spans="1:8" s="43" customFormat="1" ht="47.25" x14ac:dyDescent="0.25">
      <c r="A238" s="156" t="s">
        <v>68</v>
      </c>
      <c r="B238" s="123" t="s">
        <v>198</v>
      </c>
      <c r="C238" s="155" t="s">
        <v>10</v>
      </c>
      <c r="D238" s="147" t="s">
        <v>375</v>
      </c>
      <c r="E238" s="53">
        <v>100</v>
      </c>
      <c r="F238" s="390">
        <f>SUM(прил3!H471)</f>
        <v>2637519</v>
      </c>
      <c r="G238" s="390">
        <f>SUM(прил3!I471)</f>
        <v>2288515</v>
      </c>
      <c r="H238" s="390">
        <f>SUM(прил3!J471)</f>
        <v>2288515</v>
      </c>
    </row>
    <row r="239" spans="1:8" s="43" customFormat="1" ht="30" customHeight="1" x14ac:dyDescent="0.25">
      <c r="A239" s="76" t="s">
        <v>484</v>
      </c>
      <c r="B239" s="123" t="s">
        <v>198</v>
      </c>
      <c r="C239" s="155" t="s">
        <v>10</v>
      </c>
      <c r="D239" s="147" t="s">
        <v>375</v>
      </c>
      <c r="E239" s="53">
        <v>200</v>
      </c>
      <c r="F239" s="390">
        <f>SUM(прил3!H472)</f>
        <v>198231</v>
      </c>
      <c r="G239" s="390">
        <f>SUM(прил3!I472)</f>
        <v>196750</v>
      </c>
      <c r="H239" s="390">
        <f>SUM(прил3!J472)</f>
        <v>196750</v>
      </c>
    </row>
    <row r="240" spans="1:8" s="43" customFormat="1" ht="15.75" customHeight="1" x14ac:dyDescent="0.25">
      <c r="A240" s="76" t="s">
        <v>18</v>
      </c>
      <c r="B240" s="123" t="s">
        <v>198</v>
      </c>
      <c r="C240" s="155" t="s">
        <v>10</v>
      </c>
      <c r="D240" s="147" t="s">
        <v>375</v>
      </c>
      <c r="E240" s="53">
        <v>800</v>
      </c>
      <c r="F240" s="390">
        <f>SUM(прил3!H473)</f>
        <v>4911</v>
      </c>
      <c r="G240" s="390">
        <f>SUM(прил3!I473)</f>
        <v>4911</v>
      </c>
      <c r="H240" s="390">
        <f>SUM(прил3!J473)</f>
        <v>4911</v>
      </c>
    </row>
    <row r="241" spans="1:11" s="43" customFormat="1" ht="62.25" customHeight="1" x14ac:dyDescent="0.25">
      <c r="A241" s="316" t="s">
        <v>561</v>
      </c>
      <c r="B241" s="317" t="s">
        <v>198</v>
      </c>
      <c r="C241" s="318" t="s">
        <v>12</v>
      </c>
      <c r="D241" s="319" t="s">
        <v>344</v>
      </c>
      <c r="E241" s="310"/>
      <c r="F241" s="388">
        <f>SUM(F242)</f>
        <v>2393510</v>
      </c>
      <c r="G241" s="388">
        <f>SUM(G242)</f>
        <v>2076797</v>
      </c>
      <c r="H241" s="388">
        <f>SUM(H242)</f>
        <v>2076797</v>
      </c>
    </row>
    <row r="242" spans="1:11" s="43" customFormat="1" ht="31.5" x14ac:dyDescent="0.25">
      <c r="A242" s="73" t="s">
        <v>67</v>
      </c>
      <c r="B242" s="122" t="s">
        <v>198</v>
      </c>
      <c r="C242" s="158" t="s">
        <v>12</v>
      </c>
      <c r="D242" s="150" t="s">
        <v>348</v>
      </c>
      <c r="E242" s="30"/>
      <c r="F242" s="387">
        <f>SUM(F243:F244)</f>
        <v>2393510</v>
      </c>
      <c r="G242" s="387">
        <f>SUM(G243:G244)</f>
        <v>2076797</v>
      </c>
      <c r="H242" s="387">
        <f>SUM(H243:H244)</f>
        <v>2076797</v>
      </c>
    </row>
    <row r="243" spans="1:11" s="43" customFormat="1" ht="47.25" x14ac:dyDescent="0.25">
      <c r="A243" s="156" t="s">
        <v>68</v>
      </c>
      <c r="B243" s="123" t="s">
        <v>198</v>
      </c>
      <c r="C243" s="155" t="s">
        <v>12</v>
      </c>
      <c r="D243" s="147" t="s">
        <v>348</v>
      </c>
      <c r="E243" s="53">
        <v>100</v>
      </c>
      <c r="F243" s="390">
        <f>SUM(прил3!H476)</f>
        <v>2393510</v>
      </c>
      <c r="G243" s="390">
        <f>SUM(прил3!I476)</f>
        <v>2076797</v>
      </c>
      <c r="H243" s="390">
        <f>SUM(прил3!J476)</f>
        <v>2076797</v>
      </c>
    </row>
    <row r="244" spans="1:11" s="43" customFormat="1" ht="31.5" hidden="1" x14ac:dyDescent="0.25">
      <c r="A244" s="76" t="s">
        <v>484</v>
      </c>
      <c r="B244" s="123" t="s">
        <v>198</v>
      </c>
      <c r="C244" s="155" t="s">
        <v>12</v>
      </c>
      <c r="D244" s="147" t="s">
        <v>348</v>
      </c>
      <c r="E244" s="53">
        <v>200</v>
      </c>
      <c r="F244" s="390">
        <f>SUM(прил3!H477)</f>
        <v>0</v>
      </c>
      <c r="G244" s="390">
        <f>SUM(прил3!I477)</f>
        <v>0</v>
      </c>
      <c r="H244" s="390">
        <f>SUM(прил3!J477)</f>
        <v>0</v>
      </c>
    </row>
    <row r="245" spans="1:11" ht="51" customHeight="1" x14ac:dyDescent="0.25">
      <c r="A245" s="58" t="s">
        <v>109</v>
      </c>
      <c r="B245" s="153" t="s">
        <v>368</v>
      </c>
      <c r="C245" s="244" t="s">
        <v>343</v>
      </c>
      <c r="D245" s="154" t="s">
        <v>344</v>
      </c>
      <c r="E245" s="130"/>
      <c r="F245" s="431">
        <f t="shared" ref="F245:H246" si="9">SUM(F246)</f>
        <v>157020</v>
      </c>
      <c r="G245" s="431">
        <f t="shared" si="9"/>
        <v>147020</v>
      </c>
      <c r="H245" s="431">
        <f t="shared" si="9"/>
        <v>147020</v>
      </c>
      <c r="I245" s="430"/>
      <c r="J245" s="430"/>
      <c r="K245" s="430"/>
    </row>
    <row r="246" spans="1:11" s="43" customFormat="1" ht="66" customHeight="1" x14ac:dyDescent="0.25">
      <c r="A246" s="141" t="s">
        <v>110</v>
      </c>
      <c r="B246" s="152" t="s">
        <v>170</v>
      </c>
      <c r="C246" s="160" t="s">
        <v>343</v>
      </c>
      <c r="D246" s="148" t="s">
        <v>344</v>
      </c>
      <c r="E246" s="157"/>
      <c r="F246" s="437">
        <f t="shared" si="9"/>
        <v>157020</v>
      </c>
      <c r="G246" s="437">
        <f t="shared" si="9"/>
        <v>147020</v>
      </c>
      <c r="H246" s="437">
        <f t="shared" si="9"/>
        <v>147020</v>
      </c>
    </row>
    <row r="247" spans="1:11" s="43" customFormat="1" ht="45.75" customHeight="1" x14ac:dyDescent="0.25">
      <c r="A247" s="303" t="s">
        <v>369</v>
      </c>
      <c r="B247" s="317" t="s">
        <v>170</v>
      </c>
      <c r="C247" s="318" t="s">
        <v>10</v>
      </c>
      <c r="D247" s="319" t="s">
        <v>344</v>
      </c>
      <c r="E247" s="320"/>
      <c r="F247" s="388">
        <f>SUM(F248+F250)</f>
        <v>157020</v>
      </c>
      <c r="G247" s="388">
        <f>SUM(G248+G250)</f>
        <v>147020</v>
      </c>
      <c r="H247" s="388">
        <f>SUM(H248+H250)</f>
        <v>147020</v>
      </c>
    </row>
    <row r="248" spans="1:11" s="43" customFormat="1" ht="19.5" customHeight="1" x14ac:dyDescent="0.25">
      <c r="A248" s="27" t="s">
        <v>371</v>
      </c>
      <c r="B248" s="122" t="s">
        <v>170</v>
      </c>
      <c r="C248" s="158" t="s">
        <v>10</v>
      </c>
      <c r="D248" s="150" t="s">
        <v>370</v>
      </c>
      <c r="E248" s="42"/>
      <c r="F248" s="387">
        <f>SUM(F249)</f>
        <v>103000</v>
      </c>
      <c r="G248" s="387">
        <f>SUM(G249)</f>
        <v>93000</v>
      </c>
      <c r="H248" s="387">
        <f>SUM(H249)</f>
        <v>93000</v>
      </c>
    </row>
    <row r="249" spans="1:11" s="43" customFormat="1" ht="32.25" customHeight="1" x14ac:dyDescent="0.25">
      <c r="A249" s="54" t="s">
        <v>484</v>
      </c>
      <c r="B249" s="123" t="s">
        <v>170</v>
      </c>
      <c r="C249" s="155" t="s">
        <v>10</v>
      </c>
      <c r="D249" s="147" t="s">
        <v>370</v>
      </c>
      <c r="E249" s="60" t="s">
        <v>16</v>
      </c>
      <c r="F249" s="390">
        <f>SUM(прил3!H125+прил3!H241)</f>
        <v>103000</v>
      </c>
      <c r="G249" s="390">
        <f>SUM(прил3!I125+прил3!I241)</f>
        <v>93000</v>
      </c>
      <c r="H249" s="390">
        <f>SUM(прил3!J125+прил3!J241)</f>
        <v>93000</v>
      </c>
    </row>
    <row r="250" spans="1:11" s="43" customFormat="1" ht="17.25" customHeight="1" x14ac:dyDescent="0.25">
      <c r="A250" s="27" t="s">
        <v>447</v>
      </c>
      <c r="B250" s="122" t="s">
        <v>170</v>
      </c>
      <c r="C250" s="158" t="s">
        <v>10</v>
      </c>
      <c r="D250" s="150" t="s">
        <v>446</v>
      </c>
      <c r="E250" s="42"/>
      <c r="F250" s="387">
        <f>SUM(F251:F252)</f>
        <v>54020</v>
      </c>
      <c r="G250" s="387">
        <f>SUM(G251:G252)</f>
        <v>54020</v>
      </c>
      <c r="H250" s="387">
        <f>SUM(H251:H252)</f>
        <v>54020</v>
      </c>
    </row>
    <row r="251" spans="1:11" s="43" customFormat="1" ht="32.25" customHeight="1" x14ac:dyDescent="0.25">
      <c r="A251" s="54" t="s">
        <v>484</v>
      </c>
      <c r="B251" s="123" t="s">
        <v>170</v>
      </c>
      <c r="C251" s="155" t="s">
        <v>10</v>
      </c>
      <c r="D251" s="147" t="s">
        <v>446</v>
      </c>
      <c r="E251" s="60" t="s">
        <v>16</v>
      </c>
      <c r="F251" s="390">
        <f>SUM(прил3!H42)</f>
        <v>54020</v>
      </c>
      <c r="G251" s="390">
        <f>SUM(прил3!I42)</f>
        <v>54020</v>
      </c>
      <c r="H251" s="390">
        <f>SUM(прил3!J42)</f>
        <v>54020</v>
      </c>
    </row>
    <row r="252" spans="1:11" s="43" customFormat="1" ht="17.25" hidden="1" customHeight="1" x14ac:dyDescent="0.25">
      <c r="A252" s="76" t="s">
        <v>18</v>
      </c>
      <c r="B252" s="123" t="s">
        <v>170</v>
      </c>
      <c r="C252" s="155" t="s">
        <v>10</v>
      </c>
      <c r="D252" s="147" t="s">
        <v>446</v>
      </c>
      <c r="E252" s="60" t="s">
        <v>17</v>
      </c>
      <c r="F252" s="390">
        <f>SUM(прил3!H43)</f>
        <v>0</v>
      </c>
      <c r="G252" s="390">
        <f>SUM(прил3!I43)</f>
        <v>0</v>
      </c>
      <c r="H252" s="390">
        <f>SUM(прил3!J43)</f>
        <v>0</v>
      </c>
    </row>
    <row r="253" spans="1:11" ht="47.25" x14ac:dyDescent="0.25">
      <c r="A253" s="58" t="s">
        <v>118</v>
      </c>
      <c r="B253" s="153" t="s">
        <v>384</v>
      </c>
      <c r="C253" s="244" t="s">
        <v>343</v>
      </c>
      <c r="D253" s="154" t="s">
        <v>344</v>
      </c>
      <c r="E253" s="130"/>
      <c r="F253" s="431">
        <f>SUM(F254)</f>
        <v>24000</v>
      </c>
      <c r="G253" s="431">
        <f t="shared" ref="G253:H256" si="10">SUM(G254)</f>
        <v>50400</v>
      </c>
      <c r="H253" s="431">
        <f t="shared" si="10"/>
        <v>80000</v>
      </c>
    </row>
    <row r="254" spans="1:11" ht="63" x14ac:dyDescent="0.25">
      <c r="A254" s="159" t="s">
        <v>119</v>
      </c>
      <c r="B254" s="160" t="s">
        <v>181</v>
      </c>
      <c r="C254" s="160" t="s">
        <v>343</v>
      </c>
      <c r="D254" s="148" t="s">
        <v>344</v>
      </c>
      <c r="E254" s="157"/>
      <c r="F254" s="437">
        <f>SUM(F255)</f>
        <v>24000</v>
      </c>
      <c r="G254" s="437">
        <f t="shared" si="10"/>
        <v>50400</v>
      </c>
      <c r="H254" s="437">
        <f t="shared" si="10"/>
        <v>80000</v>
      </c>
    </row>
    <row r="255" spans="1:11" ht="31.5" x14ac:dyDescent="0.25">
      <c r="A255" s="321" t="s">
        <v>385</v>
      </c>
      <c r="B255" s="318" t="s">
        <v>181</v>
      </c>
      <c r="C255" s="318" t="s">
        <v>10</v>
      </c>
      <c r="D255" s="319" t="s">
        <v>344</v>
      </c>
      <c r="E255" s="320"/>
      <c r="F255" s="388">
        <f>SUM(F256)</f>
        <v>24000</v>
      </c>
      <c r="G255" s="388">
        <f t="shared" si="10"/>
        <v>50400</v>
      </c>
      <c r="H255" s="388">
        <f t="shared" si="10"/>
        <v>80000</v>
      </c>
    </row>
    <row r="256" spans="1:11" ht="17.25" customHeight="1" x14ac:dyDescent="0.25">
      <c r="A256" s="161" t="s">
        <v>82</v>
      </c>
      <c r="B256" s="158" t="s">
        <v>181</v>
      </c>
      <c r="C256" s="158" t="s">
        <v>10</v>
      </c>
      <c r="D256" s="150" t="s">
        <v>386</v>
      </c>
      <c r="E256" s="42"/>
      <c r="F256" s="387">
        <f>SUM(F257)</f>
        <v>24000</v>
      </c>
      <c r="G256" s="387">
        <f t="shared" si="10"/>
        <v>50400</v>
      </c>
      <c r="H256" s="387">
        <f t="shared" si="10"/>
        <v>80000</v>
      </c>
    </row>
    <row r="257" spans="1:8" ht="30.75" customHeight="1" x14ac:dyDescent="0.25">
      <c r="A257" s="162" t="s">
        <v>484</v>
      </c>
      <c r="B257" s="155" t="s">
        <v>181</v>
      </c>
      <c r="C257" s="155" t="s">
        <v>10</v>
      </c>
      <c r="D257" s="147" t="s">
        <v>386</v>
      </c>
      <c r="E257" s="60" t="s">
        <v>16</v>
      </c>
      <c r="F257" s="390">
        <f>SUM(прил3!H246)</f>
        <v>24000</v>
      </c>
      <c r="G257" s="390">
        <f>SUM(прил3!I246)</f>
        <v>50400</v>
      </c>
      <c r="H257" s="390">
        <f>SUM(прил3!J246)</f>
        <v>80000</v>
      </c>
    </row>
    <row r="258" spans="1:8" s="593" customFormat="1" ht="30.75" customHeight="1" x14ac:dyDescent="0.25">
      <c r="A258" s="58" t="s">
        <v>713</v>
      </c>
      <c r="B258" s="324" t="s">
        <v>716</v>
      </c>
      <c r="C258" s="242" t="s">
        <v>343</v>
      </c>
      <c r="D258" s="136" t="s">
        <v>344</v>
      </c>
      <c r="E258" s="16"/>
      <c r="F258" s="431">
        <f t="shared" ref="F258:H261" si="11">SUM(F259)</f>
        <v>236071</v>
      </c>
      <c r="G258" s="431">
        <f t="shared" si="11"/>
        <v>49008</v>
      </c>
      <c r="H258" s="431">
        <f t="shared" si="11"/>
        <v>49008</v>
      </c>
    </row>
    <row r="259" spans="1:8" s="593" customFormat="1" ht="47.25" customHeight="1" x14ac:dyDescent="0.25">
      <c r="A259" s="141" t="s">
        <v>714</v>
      </c>
      <c r="B259" s="152" t="s">
        <v>717</v>
      </c>
      <c r="C259" s="160" t="s">
        <v>343</v>
      </c>
      <c r="D259" s="148" t="s">
        <v>344</v>
      </c>
      <c r="E259" s="164"/>
      <c r="F259" s="437">
        <f t="shared" si="11"/>
        <v>236071</v>
      </c>
      <c r="G259" s="437">
        <f t="shared" si="11"/>
        <v>49008</v>
      </c>
      <c r="H259" s="437">
        <f t="shared" si="11"/>
        <v>49008</v>
      </c>
    </row>
    <row r="260" spans="1:8" s="593" customFormat="1" ht="30.75" customHeight="1" x14ac:dyDescent="0.25">
      <c r="A260" s="303" t="s">
        <v>715</v>
      </c>
      <c r="B260" s="317" t="s">
        <v>717</v>
      </c>
      <c r="C260" s="318" t="s">
        <v>10</v>
      </c>
      <c r="D260" s="319" t="s">
        <v>344</v>
      </c>
      <c r="E260" s="323"/>
      <c r="F260" s="388">
        <f t="shared" si="11"/>
        <v>236071</v>
      </c>
      <c r="G260" s="388">
        <f t="shared" si="11"/>
        <v>49008</v>
      </c>
      <c r="H260" s="388">
        <f t="shared" si="11"/>
        <v>49008</v>
      </c>
    </row>
    <row r="261" spans="1:8" s="593" customFormat="1" ht="20.25" customHeight="1" x14ac:dyDescent="0.25">
      <c r="A261" s="27" t="s">
        <v>719</v>
      </c>
      <c r="B261" s="122" t="s">
        <v>717</v>
      </c>
      <c r="C261" s="158" t="s">
        <v>10</v>
      </c>
      <c r="D261" s="150" t="s">
        <v>718</v>
      </c>
      <c r="E261" s="163"/>
      <c r="F261" s="387">
        <f t="shared" si="11"/>
        <v>236071</v>
      </c>
      <c r="G261" s="387">
        <f t="shared" si="11"/>
        <v>49008</v>
      </c>
      <c r="H261" s="387">
        <f t="shared" si="11"/>
        <v>49008</v>
      </c>
    </row>
    <row r="262" spans="1:8" s="593" customFormat="1" ht="30.75" customHeight="1" x14ac:dyDescent="0.25">
      <c r="A262" s="162" t="s">
        <v>484</v>
      </c>
      <c r="B262" s="155" t="s">
        <v>717</v>
      </c>
      <c r="C262" s="155" t="s">
        <v>10</v>
      </c>
      <c r="D262" s="147" t="s">
        <v>718</v>
      </c>
      <c r="E262" s="60" t="s">
        <v>16</v>
      </c>
      <c r="F262" s="390">
        <f>SUM(прил3!H289)</f>
        <v>236071</v>
      </c>
      <c r="G262" s="390">
        <f>SUM(прил3!I289)</f>
        <v>49008</v>
      </c>
      <c r="H262" s="390">
        <f>SUM(прил3!J289)</f>
        <v>49008</v>
      </c>
    </row>
    <row r="263" spans="1:8" ht="47.25" x14ac:dyDescent="0.25">
      <c r="A263" s="58" t="s">
        <v>156</v>
      </c>
      <c r="B263" s="324" t="s">
        <v>390</v>
      </c>
      <c r="C263" s="242" t="s">
        <v>343</v>
      </c>
      <c r="D263" s="136" t="s">
        <v>344</v>
      </c>
      <c r="E263" s="16"/>
      <c r="F263" s="431">
        <f>SUM(F264+F272)</f>
        <v>1774912</v>
      </c>
      <c r="G263" s="431">
        <f>SUM(G264+G272)</f>
        <v>593863</v>
      </c>
      <c r="H263" s="431">
        <f>SUM(H264+H272)</f>
        <v>652149</v>
      </c>
    </row>
    <row r="264" spans="1:8" ht="78.75" x14ac:dyDescent="0.25">
      <c r="A264" s="141" t="s">
        <v>208</v>
      </c>
      <c r="B264" s="152" t="s">
        <v>207</v>
      </c>
      <c r="C264" s="160" t="s">
        <v>343</v>
      </c>
      <c r="D264" s="148" t="s">
        <v>344</v>
      </c>
      <c r="E264" s="164"/>
      <c r="F264" s="437">
        <f>SUM(F265)</f>
        <v>1068576</v>
      </c>
      <c r="G264" s="437">
        <f>SUM(G265)</f>
        <v>0</v>
      </c>
      <c r="H264" s="437">
        <f>SUM(H265)</f>
        <v>0</v>
      </c>
    </row>
    <row r="265" spans="1:8" ht="47.25" x14ac:dyDescent="0.25">
      <c r="A265" s="303" t="s">
        <v>391</v>
      </c>
      <c r="B265" s="317" t="s">
        <v>207</v>
      </c>
      <c r="C265" s="318" t="s">
        <v>10</v>
      </c>
      <c r="D265" s="319" t="s">
        <v>344</v>
      </c>
      <c r="E265" s="323"/>
      <c r="F265" s="388">
        <f>SUM(F266+F268+F270)</f>
        <v>1068576</v>
      </c>
      <c r="G265" s="388">
        <f>SUM(G266+G268+G270)</f>
        <v>0</v>
      </c>
      <c r="H265" s="388">
        <f>SUM(H266+H268+H270)</f>
        <v>0</v>
      </c>
    </row>
    <row r="266" spans="1:8" ht="32.25" customHeight="1" x14ac:dyDescent="0.25">
      <c r="A266" s="27" t="s">
        <v>392</v>
      </c>
      <c r="B266" s="122" t="s">
        <v>207</v>
      </c>
      <c r="C266" s="158" t="s">
        <v>10</v>
      </c>
      <c r="D266" s="150" t="s">
        <v>393</v>
      </c>
      <c r="E266" s="163"/>
      <c r="F266" s="387">
        <f>SUM(F267)</f>
        <v>17440</v>
      </c>
      <c r="G266" s="387">
        <f>SUM(G267)</f>
        <v>0</v>
      </c>
      <c r="H266" s="387">
        <f>SUM(H267)</f>
        <v>0</v>
      </c>
    </row>
    <row r="267" spans="1:8" ht="18" customHeight="1" x14ac:dyDescent="0.25">
      <c r="A267" s="54" t="s">
        <v>20</v>
      </c>
      <c r="B267" s="123" t="s">
        <v>207</v>
      </c>
      <c r="C267" s="155" t="s">
        <v>10</v>
      </c>
      <c r="D267" s="147" t="s">
        <v>393</v>
      </c>
      <c r="E267" s="131" t="s">
        <v>59</v>
      </c>
      <c r="F267" s="390">
        <f>SUM(прил3!H267)</f>
        <v>17440</v>
      </c>
      <c r="G267" s="390">
        <f>SUM(прил3!I267)</f>
        <v>0</v>
      </c>
      <c r="H267" s="390">
        <f>SUM(прил3!J267)</f>
        <v>0</v>
      </c>
    </row>
    <row r="268" spans="1:8" ht="33" customHeight="1" x14ac:dyDescent="0.25">
      <c r="A268" s="27" t="s">
        <v>448</v>
      </c>
      <c r="B268" s="122" t="s">
        <v>207</v>
      </c>
      <c r="C268" s="158" t="s">
        <v>10</v>
      </c>
      <c r="D268" s="150" t="s">
        <v>449</v>
      </c>
      <c r="E268" s="163"/>
      <c r="F268" s="387">
        <f>SUM(F269)</f>
        <v>1000000</v>
      </c>
      <c r="G268" s="387">
        <f>SUM(G269)</f>
        <v>0</v>
      </c>
      <c r="H268" s="387">
        <f>SUM(H269)</f>
        <v>0</v>
      </c>
    </row>
    <row r="269" spans="1:8" ht="15" customHeight="1" x14ac:dyDescent="0.25">
      <c r="A269" s="54" t="s">
        <v>20</v>
      </c>
      <c r="B269" s="123" t="s">
        <v>207</v>
      </c>
      <c r="C269" s="155" t="s">
        <v>10</v>
      </c>
      <c r="D269" s="147" t="s">
        <v>449</v>
      </c>
      <c r="E269" s="131" t="s">
        <v>59</v>
      </c>
      <c r="F269" s="390">
        <f>SUM(прил3!H273)</f>
        <v>1000000</v>
      </c>
      <c r="G269" s="390">
        <f>SUM(прил3!I273)</f>
        <v>0</v>
      </c>
      <c r="H269" s="390">
        <f>SUM(прил3!J273)</f>
        <v>0</v>
      </c>
    </row>
    <row r="270" spans="1:8" ht="31.5" x14ac:dyDescent="0.25">
      <c r="A270" s="27" t="s">
        <v>395</v>
      </c>
      <c r="B270" s="122" t="s">
        <v>207</v>
      </c>
      <c r="C270" s="158" t="s">
        <v>10</v>
      </c>
      <c r="D270" s="150" t="s">
        <v>394</v>
      </c>
      <c r="E270" s="163"/>
      <c r="F270" s="387">
        <f>SUM(F271)</f>
        <v>51136</v>
      </c>
      <c r="G270" s="387">
        <f>SUM(G271)</f>
        <v>0</v>
      </c>
      <c r="H270" s="387">
        <f>SUM(H271)</f>
        <v>0</v>
      </c>
    </row>
    <row r="271" spans="1:8" ht="15.75" customHeight="1" x14ac:dyDescent="0.25">
      <c r="A271" s="54" t="s">
        <v>20</v>
      </c>
      <c r="B271" s="123" t="s">
        <v>207</v>
      </c>
      <c r="C271" s="155" t="s">
        <v>10</v>
      </c>
      <c r="D271" s="147" t="s">
        <v>394</v>
      </c>
      <c r="E271" s="131" t="s">
        <v>59</v>
      </c>
      <c r="F271" s="390">
        <f>SUM(прил3!H130)</f>
        <v>51136</v>
      </c>
      <c r="G271" s="390">
        <f>SUM(прил3!I130)</f>
        <v>0</v>
      </c>
      <c r="H271" s="390">
        <f>SUM(прил3!J130)</f>
        <v>0</v>
      </c>
    </row>
    <row r="272" spans="1:8" ht="78.75" x14ac:dyDescent="0.25">
      <c r="A272" s="159" t="s">
        <v>157</v>
      </c>
      <c r="B272" s="152" t="s">
        <v>184</v>
      </c>
      <c r="C272" s="160" t="s">
        <v>343</v>
      </c>
      <c r="D272" s="148" t="s">
        <v>344</v>
      </c>
      <c r="E272" s="164"/>
      <c r="F272" s="437">
        <f>SUM(F273)</f>
        <v>706336</v>
      </c>
      <c r="G272" s="437">
        <f>SUM(G273)</f>
        <v>593863</v>
      </c>
      <c r="H272" s="437">
        <f>SUM(H273)</f>
        <v>652149</v>
      </c>
    </row>
    <row r="273" spans="1:8" ht="31.5" x14ac:dyDescent="0.25">
      <c r="A273" s="322" t="s">
        <v>396</v>
      </c>
      <c r="B273" s="317" t="s">
        <v>184</v>
      </c>
      <c r="C273" s="318" t="s">
        <v>10</v>
      </c>
      <c r="D273" s="319" t="s">
        <v>344</v>
      </c>
      <c r="E273" s="323"/>
      <c r="F273" s="388">
        <f>SUM(F278+F276+F282+F284+F286+F280+F274+F288)</f>
        <v>706336</v>
      </c>
      <c r="G273" s="388">
        <f>SUM(G278+G276+G282+G284+G286+G280+G274+G288)</f>
        <v>593863</v>
      </c>
      <c r="H273" s="388">
        <f>SUM(H278+H276+H282+H284+H286+H280+H274+H288)</f>
        <v>652149</v>
      </c>
    </row>
    <row r="274" spans="1:8" s="545" customFormat="1" ht="34.5" hidden="1" customHeight="1" x14ac:dyDescent="0.25">
      <c r="A274" s="114" t="s">
        <v>661</v>
      </c>
      <c r="B274" s="122" t="s">
        <v>184</v>
      </c>
      <c r="C274" s="158" t="s">
        <v>10</v>
      </c>
      <c r="D274" s="150" t="s">
        <v>660</v>
      </c>
      <c r="E274" s="163"/>
      <c r="F274" s="387">
        <f>SUM(F275:F275)</f>
        <v>0</v>
      </c>
      <c r="G274" s="387">
        <f>SUM(G275:G275)</f>
        <v>0</v>
      </c>
      <c r="H274" s="387">
        <f>SUM(H275:H275)</f>
        <v>0</v>
      </c>
    </row>
    <row r="275" spans="1:8" s="545" customFormat="1" ht="31.5" hidden="1" x14ac:dyDescent="0.25">
      <c r="A275" s="76" t="s">
        <v>149</v>
      </c>
      <c r="B275" s="123" t="s">
        <v>184</v>
      </c>
      <c r="C275" s="155" t="s">
        <v>10</v>
      </c>
      <c r="D275" s="147" t="s">
        <v>660</v>
      </c>
      <c r="E275" s="131" t="s">
        <v>148</v>
      </c>
      <c r="F275" s="390">
        <f>SUM(прил3!H277)</f>
        <v>0</v>
      </c>
      <c r="G275" s="390">
        <f>SUM(прил3!I277)</f>
        <v>0</v>
      </c>
      <c r="H275" s="390">
        <f>SUM(прил3!J277)</f>
        <v>0</v>
      </c>
    </row>
    <row r="276" spans="1:8" ht="32.25" hidden="1" customHeight="1" x14ac:dyDescent="0.25">
      <c r="A276" s="114" t="s">
        <v>587</v>
      </c>
      <c r="B276" s="122" t="s">
        <v>184</v>
      </c>
      <c r="C276" s="158" t="s">
        <v>10</v>
      </c>
      <c r="D276" s="150" t="s">
        <v>511</v>
      </c>
      <c r="E276" s="163"/>
      <c r="F276" s="387">
        <f>SUM(F277:F277)</f>
        <v>0</v>
      </c>
      <c r="G276" s="387">
        <f>SUM(G277:G277)</f>
        <v>0</v>
      </c>
      <c r="H276" s="387">
        <f>SUM(H277:H277)</f>
        <v>0</v>
      </c>
    </row>
    <row r="277" spans="1:8" ht="17.25" hidden="1" customHeight="1" x14ac:dyDescent="0.25">
      <c r="A277" s="7" t="s">
        <v>20</v>
      </c>
      <c r="B277" s="123" t="s">
        <v>184</v>
      </c>
      <c r="C277" s="155" t="s">
        <v>10</v>
      </c>
      <c r="D277" s="147" t="s">
        <v>511</v>
      </c>
      <c r="E277" s="131" t="s">
        <v>59</v>
      </c>
      <c r="F277" s="390">
        <f>SUM(прил3!H251)</f>
        <v>0</v>
      </c>
      <c r="G277" s="390">
        <f>SUM(прил3!I251)</f>
        <v>0</v>
      </c>
      <c r="H277" s="390">
        <f>SUM(прил3!J251)</f>
        <v>0</v>
      </c>
    </row>
    <row r="278" spans="1:8" ht="17.25" customHeight="1" x14ac:dyDescent="0.25">
      <c r="A278" s="114" t="s">
        <v>525</v>
      </c>
      <c r="B278" s="122" t="s">
        <v>184</v>
      </c>
      <c r="C278" s="158" t="s">
        <v>10</v>
      </c>
      <c r="D278" s="150" t="s">
        <v>524</v>
      </c>
      <c r="E278" s="163"/>
      <c r="F278" s="387">
        <f>SUM(F279)</f>
        <v>655200</v>
      </c>
      <c r="G278" s="387">
        <f>SUM(G279)</f>
        <v>593863</v>
      </c>
      <c r="H278" s="387">
        <f>SUM(H279)</f>
        <v>652149</v>
      </c>
    </row>
    <row r="279" spans="1:8" ht="17.25" customHeight="1" x14ac:dyDescent="0.25">
      <c r="A279" s="76" t="s">
        <v>39</v>
      </c>
      <c r="B279" s="123" t="s">
        <v>184</v>
      </c>
      <c r="C279" s="155" t="s">
        <v>10</v>
      </c>
      <c r="D279" s="147" t="s">
        <v>524</v>
      </c>
      <c r="E279" s="131" t="s">
        <v>38</v>
      </c>
      <c r="F279" s="390">
        <f>SUM(прил3!H641)</f>
        <v>655200</v>
      </c>
      <c r="G279" s="390">
        <f>SUM(прил3!I641)</f>
        <v>593863</v>
      </c>
      <c r="H279" s="390">
        <f>SUM(прил3!J641)</f>
        <v>652149</v>
      </c>
    </row>
    <row r="280" spans="1:8" s="535" customFormat="1" ht="32.25" hidden="1" customHeight="1" x14ac:dyDescent="0.25">
      <c r="A280" s="75" t="s">
        <v>657</v>
      </c>
      <c r="B280" s="122" t="s">
        <v>184</v>
      </c>
      <c r="C280" s="158" t="s">
        <v>10</v>
      </c>
      <c r="D280" s="150" t="s">
        <v>656</v>
      </c>
      <c r="E280" s="163"/>
      <c r="F280" s="387">
        <f>SUM(F281)</f>
        <v>0</v>
      </c>
      <c r="G280" s="387">
        <f>SUM(G281)</f>
        <v>0</v>
      </c>
      <c r="H280" s="387">
        <f>SUM(H281)</f>
        <v>0</v>
      </c>
    </row>
    <row r="281" spans="1:8" s="535" customFormat="1" ht="33" hidden="1" customHeight="1" x14ac:dyDescent="0.25">
      <c r="A281" s="76" t="s">
        <v>149</v>
      </c>
      <c r="B281" s="123" t="s">
        <v>184</v>
      </c>
      <c r="C281" s="155" t="s">
        <v>10</v>
      </c>
      <c r="D281" s="147" t="s">
        <v>656</v>
      </c>
      <c r="E281" s="131" t="s">
        <v>148</v>
      </c>
      <c r="F281" s="390">
        <f>SUM(прил3!H279)</f>
        <v>0</v>
      </c>
      <c r="G281" s="390">
        <f>SUM(прил3!I279)</f>
        <v>0</v>
      </c>
      <c r="H281" s="390">
        <f>SUM(прил3!J279)</f>
        <v>0</v>
      </c>
    </row>
    <row r="282" spans="1:8" ht="48.75" hidden="1" customHeight="1" x14ac:dyDescent="0.25">
      <c r="A282" s="114" t="s">
        <v>758</v>
      </c>
      <c r="B282" s="122" t="s">
        <v>184</v>
      </c>
      <c r="C282" s="158" t="s">
        <v>10</v>
      </c>
      <c r="D282" s="150" t="s">
        <v>509</v>
      </c>
      <c r="E282" s="163"/>
      <c r="F282" s="387">
        <f>SUM(F283:F283)</f>
        <v>0</v>
      </c>
      <c r="G282" s="387">
        <f>SUM(G283:G283)</f>
        <v>0</v>
      </c>
      <c r="H282" s="387">
        <f>SUM(H283:H283)</f>
        <v>0</v>
      </c>
    </row>
    <row r="283" spans="1:8" ht="17.25" hidden="1" customHeight="1" x14ac:dyDescent="0.25">
      <c r="A283" s="7" t="s">
        <v>20</v>
      </c>
      <c r="B283" s="123" t="s">
        <v>184</v>
      </c>
      <c r="C283" s="155" t="s">
        <v>10</v>
      </c>
      <c r="D283" s="147" t="s">
        <v>509</v>
      </c>
      <c r="E283" s="131" t="s">
        <v>59</v>
      </c>
      <c r="F283" s="390">
        <f>SUM(прил3!H253)</f>
        <v>0</v>
      </c>
      <c r="G283" s="390">
        <f>SUM(прил3!I253)</f>
        <v>0</v>
      </c>
      <c r="H283" s="390">
        <f>SUM(прил3!J253)</f>
        <v>0</v>
      </c>
    </row>
    <row r="284" spans="1:8" ht="31.5" x14ac:dyDescent="0.25">
      <c r="A284" s="27" t="s">
        <v>395</v>
      </c>
      <c r="B284" s="122" t="s">
        <v>184</v>
      </c>
      <c r="C284" s="158" t="s">
        <v>10</v>
      </c>
      <c r="D284" s="150" t="s">
        <v>394</v>
      </c>
      <c r="E284" s="163"/>
      <c r="F284" s="387">
        <f>SUM(F285)</f>
        <v>51136</v>
      </c>
      <c r="G284" s="387">
        <f>SUM(G285)</f>
        <v>0</v>
      </c>
      <c r="H284" s="387">
        <f>SUM(H285)</f>
        <v>0</v>
      </c>
    </row>
    <row r="285" spans="1:8" ht="16.5" customHeight="1" x14ac:dyDescent="0.25">
      <c r="A285" s="7" t="s">
        <v>20</v>
      </c>
      <c r="B285" s="123" t="s">
        <v>184</v>
      </c>
      <c r="C285" s="155" t="s">
        <v>10</v>
      </c>
      <c r="D285" s="147" t="s">
        <v>394</v>
      </c>
      <c r="E285" s="131" t="s">
        <v>59</v>
      </c>
      <c r="F285" s="390">
        <f>SUM(прил3!H134)</f>
        <v>51136</v>
      </c>
      <c r="G285" s="390">
        <f>SUM(прил3!I134)</f>
        <v>0</v>
      </c>
      <c r="H285" s="390">
        <f>SUM(прил3!J134)</f>
        <v>0</v>
      </c>
    </row>
    <row r="286" spans="1:8" s="441" customFormat="1" ht="32.25" hidden="1" customHeight="1" x14ac:dyDescent="0.25">
      <c r="A286" s="27" t="s">
        <v>594</v>
      </c>
      <c r="B286" s="122" t="s">
        <v>184</v>
      </c>
      <c r="C286" s="158" t="s">
        <v>10</v>
      </c>
      <c r="D286" s="150" t="s">
        <v>593</v>
      </c>
      <c r="E286" s="163"/>
      <c r="F286" s="387">
        <f>SUM(F287)</f>
        <v>0</v>
      </c>
      <c r="G286" s="387">
        <f>SUM(G287)</f>
        <v>0</v>
      </c>
      <c r="H286" s="387">
        <f>SUM(H287)</f>
        <v>0</v>
      </c>
    </row>
    <row r="287" spans="1:8" s="441" customFormat="1" ht="31.5" hidden="1" customHeight="1" x14ac:dyDescent="0.25">
      <c r="A287" s="54" t="s">
        <v>484</v>
      </c>
      <c r="B287" s="123" t="s">
        <v>184</v>
      </c>
      <c r="C287" s="155" t="s">
        <v>10</v>
      </c>
      <c r="D287" s="147" t="s">
        <v>593</v>
      </c>
      <c r="E287" s="131" t="s">
        <v>16</v>
      </c>
      <c r="F287" s="390">
        <f>SUM(прил3!H255)</f>
        <v>0</v>
      </c>
      <c r="G287" s="390">
        <f>SUM(прил3!I255)</f>
        <v>0</v>
      </c>
      <c r="H287" s="390">
        <f>SUM(прил3!J255)</f>
        <v>0</v>
      </c>
    </row>
    <row r="288" spans="1:8" s="547" customFormat="1" ht="31.5" hidden="1" customHeight="1" x14ac:dyDescent="0.25">
      <c r="A288" s="27" t="s">
        <v>663</v>
      </c>
      <c r="B288" s="122" t="s">
        <v>184</v>
      </c>
      <c r="C288" s="158" t="s">
        <v>10</v>
      </c>
      <c r="D288" s="150" t="s">
        <v>662</v>
      </c>
      <c r="E288" s="163"/>
      <c r="F288" s="387">
        <f>SUM(F289:F290)</f>
        <v>0</v>
      </c>
      <c r="G288" s="387">
        <f>SUM(G289:G290)</f>
        <v>0</v>
      </c>
      <c r="H288" s="387">
        <f>SUM(H289:H290)</f>
        <v>0</v>
      </c>
    </row>
    <row r="289" spans="1:8" s="547" customFormat="1" ht="31.5" hidden="1" customHeight="1" x14ac:dyDescent="0.25">
      <c r="A289" s="54" t="s">
        <v>484</v>
      </c>
      <c r="B289" s="123" t="s">
        <v>184</v>
      </c>
      <c r="C289" s="155" t="s">
        <v>10</v>
      </c>
      <c r="D289" s="147" t="s">
        <v>662</v>
      </c>
      <c r="E289" s="131" t="s">
        <v>16</v>
      </c>
      <c r="F289" s="390">
        <f>SUM(прил3!H281)</f>
        <v>0</v>
      </c>
      <c r="G289" s="390">
        <f>SUM(прил3!I281)</f>
        <v>0</v>
      </c>
      <c r="H289" s="390">
        <f>SUM(прил3!J281)</f>
        <v>0</v>
      </c>
    </row>
    <row r="290" spans="1:8" s="554" customFormat="1" ht="31.5" hidden="1" customHeight="1" x14ac:dyDescent="0.25">
      <c r="A290" s="76" t="s">
        <v>149</v>
      </c>
      <c r="B290" s="123" t="s">
        <v>184</v>
      </c>
      <c r="C290" s="155" t="s">
        <v>10</v>
      </c>
      <c r="D290" s="147" t="s">
        <v>662</v>
      </c>
      <c r="E290" s="131" t="s">
        <v>148</v>
      </c>
      <c r="F290" s="390">
        <f>SUM(прил3!H282)</f>
        <v>0</v>
      </c>
      <c r="G290" s="390">
        <f>SUM(прил3!I282)</f>
        <v>0</v>
      </c>
      <c r="H290" s="390">
        <f>SUM(прил3!J282)</f>
        <v>0</v>
      </c>
    </row>
    <row r="291" spans="1:8" ht="64.5" customHeight="1" x14ac:dyDescent="0.25">
      <c r="A291" s="58" t="s">
        <v>131</v>
      </c>
      <c r="B291" s="324" t="s">
        <v>412</v>
      </c>
      <c r="C291" s="242" t="s">
        <v>343</v>
      </c>
      <c r="D291" s="136" t="s">
        <v>344</v>
      </c>
      <c r="E291" s="126"/>
      <c r="F291" s="431">
        <f>SUM(F292+F297+F302)</f>
        <v>2344903</v>
      </c>
      <c r="G291" s="431">
        <f>SUM(G292+G297+G302)</f>
        <v>1914131</v>
      </c>
      <c r="H291" s="431">
        <f>SUM(H292+H297+H302)</f>
        <v>1914131</v>
      </c>
    </row>
    <row r="292" spans="1:8" ht="80.25" customHeight="1" x14ac:dyDescent="0.25">
      <c r="A292" s="141" t="s">
        <v>132</v>
      </c>
      <c r="B292" s="142" t="s">
        <v>201</v>
      </c>
      <c r="C292" s="243" t="s">
        <v>343</v>
      </c>
      <c r="D292" s="143" t="s">
        <v>344</v>
      </c>
      <c r="E292" s="144"/>
      <c r="F292" s="437">
        <f t="shared" ref="F292:H293" si="12">SUM(F293)</f>
        <v>80000</v>
      </c>
      <c r="G292" s="437">
        <f t="shared" si="12"/>
        <v>160000</v>
      </c>
      <c r="H292" s="437">
        <f t="shared" si="12"/>
        <v>160000</v>
      </c>
    </row>
    <row r="293" spans="1:8" ht="32.25" customHeight="1" x14ac:dyDescent="0.25">
      <c r="A293" s="303" t="s">
        <v>413</v>
      </c>
      <c r="B293" s="304" t="s">
        <v>201</v>
      </c>
      <c r="C293" s="305" t="s">
        <v>10</v>
      </c>
      <c r="D293" s="306" t="s">
        <v>344</v>
      </c>
      <c r="E293" s="307"/>
      <c r="F293" s="388">
        <f t="shared" si="12"/>
        <v>80000</v>
      </c>
      <c r="G293" s="388">
        <f t="shared" si="12"/>
        <v>160000</v>
      </c>
      <c r="H293" s="388">
        <f t="shared" si="12"/>
        <v>160000</v>
      </c>
    </row>
    <row r="294" spans="1:8" ht="17.25" customHeight="1" x14ac:dyDescent="0.25">
      <c r="A294" s="27" t="s">
        <v>77</v>
      </c>
      <c r="B294" s="116" t="s">
        <v>201</v>
      </c>
      <c r="C294" s="204" t="s">
        <v>10</v>
      </c>
      <c r="D294" s="115" t="s">
        <v>414</v>
      </c>
      <c r="E294" s="140"/>
      <c r="F294" s="387">
        <f>SUM(F295:F296)</f>
        <v>80000</v>
      </c>
      <c r="G294" s="387">
        <f>SUM(G295:G296)</f>
        <v>160000</v>
      </c>
      <c r="H294" s="387">
        <f>SUM(H295:H296)</f>
        <v>160000</v>
      </c>
    </row>
    <row r="295" spans="1:8" ht="33.75" customHeight="1" x14ac:dyDescent="0.25">
      <c r="A295" s="54" t="s">
        <v>484</v>
      </c>
      <c r="B295" s="124" t="s">
        <v>201</v>
      </c>
      <c r="C295" s="205" t="s">
        <v>10</v>
      </c>
      <c r="D295" s="121" t="s">
        <v>414</v>
      </c>
      <c r="E295" s="127" t="s">
        <v>16</v>
      </c>
      <c r="F295" s="390">
        <f>SUM(прил3!H449)</f>
        <v>40000</v>
      </c>
      <c r="G295" s="390">
        <f>SUM(прил3!I449)</f>
        <v>105000</v>
      </c>
      <c r="H295" s="390">
        <f>SUM(прил3!J449)</f>
        <v>105000</v>
      </c>
    </row>
    <row r="296" spans="1:8" s="554" customFormat="1" ht="17.25" customHeight="1" x14ac:dyDescent="0.25">
      <c r="A296" s="61" t="s">
        <v>39</v>
      </c>
      <c r="B296" s="124" t="s">
        <v>201</v>
      </c>
      <c r="C296" s="205" t="s">
        <v>10</v>
      </c>
      <c r="D296" s="121" t="s">
        <v>414</v>
      </c>
      <c r="E296" s="127" t="s">
        <v>38</v>
      </c>
      <c r="F296" s="390">
        <f>SUM(прил3!H450)</f>
        <v>40000</v>
      </c>
      <c r="G296" s="390">
        <f>SUM(прил3!I450)</f>
        <v>55000</v>
      </c>
      <c r="H296" s="390">
        <f>SUM(прил3!J450)</f>
        <v>55000</v>
      </c>
    </row>
    <row r="297" spans="1:8" ht="80.25" customHeight="1" x14ac:dyDescent="0.25">
      <c r="A297" s="141" t="s">
        <v>145</v>
      </c>
      <c r="B297" s="142" t="s">
        <v>205</v>
      </c>
      <c r="C297" s="243" t="s">
        <v>343</v>
      </c>
      <c r="D297" s="143" t="s">
        <v>344</v>
      </c>
      <c r="E297" s="144"/>
      <c r="F297" s="437">
        <f t="shared" ref="F297:H298" si="13">SUM(F298)</f>
        <v>90000</v>
      </c>
      <c r="G297" s="437">
        <f t="shared" si="13"/>
        <v>180000</v>
      </c>
      <c r="H297" s="437">
        <f t="shared" si="13"/>
        <v>180000</v>
      </c>
    </row>
    <row r="298" spans="1:8" ht="33.75" customHeight="1" x14ac:dyDescent="0.25">
      <c r="A298" s="303" t="s">
        <v>436</v>
      </c>
      <c r="B298" s="304" t="s">
        <v>205</v>
      </c>
      <c r="C298" s="305" t="s">
        <v>10</v>
      </c>
      <c r="D298" s="306" t="s">
        <v>344</v>
      </c>
      <c r="E298" s="307"/>
      <c r="F298" s="388">
        <f t="shared" si="13"/>
        <v>90000</v>
      </c>
      <c r="G298" s="388">
        <f t="shared" si="13"/>
        <v>180000</v>
      </c>
      <c r="H298" s="388">
        <f t="shared" si="13"/>
        <v>180000</v>
      </c>
    </row>
    <row r="299" spans="1:8" ht="47.25" x14ac:dyDescent="0.25">
      <c r="A299" s="27" t="s">
        <v>146</v>
      </c>
      <c r="B299" s="116" t="s">
        <v>205</v>
      </c>
      <c r="C299" s="204" t="s">
        <v>10</v>
      </c>
      <c r="D299" s="115" t="s">
        <v>437</v>
      </c>
      <c r="E299" s="140"/>
      <c r="F299" s="387">
        <f>SUM(F300:F301)</f>
        <v>90000</v>
      </c>
      <c r="G299" s="387">
        <f>SUM(G300:G301)</f>
        <v>180000</v>
      </c>
      <c r="H299" s="387">
        <f>SUM(H300:H301)</f>
        <v>180000</v>
      </c>
    </row>
    <row r="300" spans="1:8" ht="31.5" customHeight="1" x14ac:dyDescent="0.25">
      <c r="A300" s="54" t="s">
        <v>484</v>
      </c>
      <c r="B300" s="124" t="s">
        <v>205</v>
      </c>
      <c r="C300" s="205" t="s">
        <v>10</v>
      </c>
      <c r="D300" s="121" t="s">
        <v>437</v>
      </c>
      <c r="E300" s="127" t="s">
        <v>16</v>
      </c>
      <c r="F300" s="390">
        <f>SUM(прил3!H663)</f>
        <v>30000</v>
      </c>
      <c r="G300" s="390">
        <f>SUM(прил3!I663)</f>
        <v>70000</v>
      </c>
      <c r="H300" s="390">
        <f>SUM(прил3!J663)</f>
        <v>70000</v>
      </c>
    </row>
    <row r="301" spans="1:8" s="554" customFormat="1" ht="18" customHeight="1" x14ac:dyDescent="0.25">
      <c r="A301" s="54" t="s">
        <v>39</v>
      </c>
      <c r="B301" s="124" t="s">
        <v>205</v>
      </c>
      <c r="C301" s="205" t="s">
        <v>10</v>
      </c>
      <c r="D301" s="121" t="s">
        <v>437</v>
      </c>
      <c r="E301" s="127" t="s">
        <v>38</v>
      </c>
      <c r="F301" s="390">
        <f>SUM(прил3!H664)</f>
        <v>60000</v>
      </c>
      <c r="G301" s="390">
        <f>SUM(прил3!I664)</f>
        <v>110000</v>
      </c>
      <c r="H301" s="390">
        <f>SUM(прил3!J664)</f>
        <v>110000</v>
      </c>
    </row>
    <row r="302" spans="1:8" ht="66.75" customHeight="1" x14ac:dyDescent="0.25">
      <c r="A302" s="141" t="s">
        <v>133</v>
      </c>
      <c r="B302" s="142" t="s">
        <v>197</v>
      </c>
      <c r="C302" s="243" t="s">
        <v>343</v>
      </c>
      <c r="D302" s="143" t="s">
        <v>344</v>
      </c>
      <c r="E302" s="144"/>
      <c r="F302" s="437">
        <f>SUM(F303)</f>
        <v>2174903</v>
      </c>
      <c r="G302" s="437">
        <f>SUM(G303)</f>
        <v>1574131</v>
      </c>
      <c r="H302" s="437">
        <f>SUM(H303)</f>
        <v>1574131</v>
      </c>
    </row>
    <row r="303" spans="1:8" ht="34.5" customHeight="1" x14ac:dyDescent="0.25">
      <c r="A303" s="303" t="s">
        <v>415</v>
      </c>
      <c r="B303" s="304" t="s">
        <v>197</v>
      </c>
      <c r="C303" s="305" t="s">
        <v>10</v>
      </c>
      <c r="D303" s="306" t="s">
        <v>344</v>
      </c>
      <c r="E303" s="307"/>
      <c r="F303" s="388">
        <f>SUM(F304+F306+F309)</f>
        <v>2174903</v>
      </c>
      <c r="G303" s="388">
        <f>SUM(G304+G306+G309)</f>
        <v>1574131</v>
      </c>
      <c r="H303" s="388">
        <f>SUM(H304+H306+H309)</f>
        <v>1574131</v>
      </c>
    </row>
    <row r="304" spans="1:8" ht="18.75" customHeight="1" x14ac:dyDescent="0.25">
      <c r="A304" s="27" t="s">
        <v>495</v>
      </c>
      <c r="B304" s="116" t="s">
        <v>197</v>
      </c>
      <c r="C304" s="204" t="s">
        <v>10</v>
      </c>
      <c r="D304" s="115" t="s">
        <v>494</v>
      </c>
      <c r="E304" s="140"/>
      <c r="F304" s="387">
        <f>SUM(F305)</f>
        <v>600772</v>
      </c>
      <c r="G304" s="387">
        <f>SUM(G305)</f>
        <v>0</v>
      </c>
      <c r="H304" s="387">
        <f>SUM(H305)</f>
        <v>0</v>
      </c>
    </row>
    <row r="305" spans="1:8" ht="18" customHeight="1" x14ac:dyDescent="0.25">
      <c r="A305" s="54" t="s">
        <v>39</v>
      </c>
      <c r="B305" s="124" t="s">
        <v>197</v>
      </c>
      <c r="C305" s="205" t="s">
        <v>10</v>
      </c>
      <c r="D305" s="121" t="s">
        <v>494</v>
      </c>
      <c r="E305" s="127" t="s">
        <v>38</v>
      </c>
      <c r="F305" s="390">
        <f>SUM(прил3!H482)</f>
        <v>600772</v>
      </c>
      <c r="G305" s="390">
        <f>SUM(прил3!I482)</f>
        <v>0</v>
      </c>
      <c r="H305" s="390">
        <f>SUM(прил3!J482)</f>
        <v>0</v>
      </c>
    </row>
    <row r="306" spans="1:8" ht="15.75" x14ac:dyDescent="0.25">
      <c r="A306" s="27" t="s">
        <v>416</v>
      </c>
      <c r="B306" s="116" t="s">
        <v>197</v>
      </c>
      <c r="C306" s="204" t="s">
        <v>10</v>
      </c>
      <c r="D306" s="115" t="s">
        <v>417</v>
      </c>
      <c r="E306" s="140"/>
      <c r="F306" s="387">
        <f>SUM(F307:F308)</f>
        <v>1166204</v>
      </c>
      <c r="G306" s="387">
        <f>SUM(G307:G308)</f>
        <v>1166204</v>
      </c>
      <c r="H306" s="387">
        <f>SUM(H307:H308)</f>
        <v>1166204</v>
      </c>
    </row>
    <row r="307" spans="1:8" ht="31.5" customHeight="1" x14ac:dyDescent="0.25">
      <c r="A307" s="54" t="s">
        <v>484</v>
      </c>
      <c r="B307" s="124" t="s">
        <v>197</v>
      </c>
      <c r="C307" s="205" t="s">
        <v>10</v>
      </c>
      <c r="D307" s="121" t="s">
        <v>417</v>
      </c>
      <c r="E307" s="127" t="s">
        <v>16</v>
      </c>
      <c r="F307" s="390">
        <f>SUM(прил3!H484)</f>
        <v>905280</v>
      </c>
      <c r="G307" s="390">
        <f>SUM(прил3!I484)</f>
        <v>905280</v>
      </c>
      <c r="H307" s="390">
        <f>SUM(прил3!J484)</f>
        <v>905280</v>
      </c>
    </row>
    <row r="308" spans="1:8" ht="15.75" x14ac:dyDescent="0.25">
      <c r="A308" s="76" t="s">
        <v>39</v>
      </c>
      <c r="B308" s="124" t="s">
        <v>197</v>
      </c>
      <c r="C308" s="205" t="s">
        <v>10</v>
      </c>
      <c r="D308" s="121" t="s">
        <v>417</v>
      </c>
      <c r="E308" s="127" t="s">
        <v>38</v>
      </c>
      <c r="F308" s="390">
        <f>SUM(прил3!H485)</f>
        <v>260924</v>
      </c>
      <c r="G308" s="390">
        <f>SUM(прил3!I485)</f>
        <v>260924</v>
      </c>
      <c r="H308" s="390">
        <f>SUM(прил3!J485)</f>
        <v>260924</v>
      </c>
    </row>
    <row r="309" spans="1:8" ht="15.75" x14ac:dyDescent="0.25">
      <c r="A309" s="75" t="s">
        <v>493</v>
      </c>
      <c r="B309" s="116" t="s">
        <v>197</v>
      </c>
      <c r="C309" s="204" t="s">
        <v>10</v>
      </c>
      <c r="D309" s="115" t="s">
        <v>496</v>
      </c>
      <c r="E309" s="140"/>
      <c r="F309" s="387">
        <f>SUM(F310:F311)</f>
        <v>407927</v>
      </c>
      <c r="G309" s="387">
        <f>SUM(G310:G311)</f>
        <v>407927</v>
      </c>
      <c r="H309" s="387">
        <f>SUM(H310:H311)</f>
        <v>407927</v>
      </c>
    </row>
    <row r="310" spans="1:8" ht="31.5" x14ac:dyDescent="0.25">
      <c r="A310" s="54" t="s">
        <v>484</v>
      </c>
      <c r="B310" s="124" t="s">
        <v>197</v>
      </c>
      <c r="C310" s="205" t="s">
        <v>10</v>
      </c>
      <c r="D310" s="121" t="s">
        <v>496</v>
      </c>
      <c r="E310" s="127" t="s">
        <v>16</v>
      </c>
      <c r="F310" s="390">
        <f>SUM(прил3!H487)</f>
        <v>228398</v>
      </c>
      <c r="G310" s="390">
        <f>SUM(прил3!I487)</f>
        <v>228398</v>
      </c>
      <c r="H310" s="390">
        <f>SUM(прил3!J487)</f>
        <v>228398</v>
      </c>
    </row>
    <row r="311" spans="1:8" s="473" customFormat="1" ht="31.5" hidden="1" x14ac:dyDescent="0.25">
      <c r="A311" s="101" t="s">
        <v>677</v>
      </c>
      <c r="B311" s="124" t="s">
        <v>197</v>
      </c>
      <c r="C311" s="205" t="s">
        <v>10</v>
      </c>
      <c r="D311" s="121" t="s">
        <v>496</v>
      </c>
      <c r="E311" s="127" t="s">
        <v>678</v>
      </c>
      <c r="F311" s="390">
        <f>SUM(прил3!H488)</f>
        <v>179529</v>
      </c>
      <c r="G311" s="390">
        <f>SUM(прил3!I488)</f>
        <v>179529</v>
      </c>
      <c r="H311" s="390">
        <f>SUM(прил3!J488)</f>
        <v>179529</v>
      </c>
    </row>
    <row r="312" spans="1:8" s="43" customFormat="1" ht="33" customHeight="1" x14ac:dyDescent="0.25">
      <c r="A312" s="58" t="s">
        <v>90</v>
      </c>
      <c r="B312" s="153" t="s">
        <v>346</v>
      </c>
      <c r="C312" s="244" t="s">
        <v>343</v>
      </c>
      <c r="D312" s="154" t="s">
        <v>344</v>
      </c>
      <c r="E312" s="130"/>
      <c r="F312" s="431">
        <f>SUM(F313)</f>
        <v>1491806</v>
      </c>
      <c r="G312" s="431">
        <f t="shared" ref="G312:H315" si="14">SUM(G313)</f>
        <v>1238514</v>
      </c>
      <c r="H312" s="431">
        <f t="shared" si="14"/>
        <v>1238514</v>
      </c>
    </row>
    <row r="313" spans="1:8" s="43" customFormat="1" ht="51" customHeight="1" x14ac:dyDescent="0.25">
      <c r="A313" s="151" t="s">
        <v>91</v>
      </c>
      <c r="B313" s="152" t="s">
        <v>347</v>
      </c>
      <c r="C313" s="160" t="s">
        <v>343</v>
      </c>
      <c r="D313" s="148" t="s">
        <v>344</v>
      </c>
      <c r="E313" s="157"/>
      <c r="F313" s="437">
        <f>SUM(F314)</f>
        <v>1491806</v>
      </c>
      <c r="G313" s="437">
        <f t="shared" si="14"/>
        <v>1238514</v>
      </c>
      <c r="H313" s="437">
        <f t="shared" si="14"/>
        <v>1238514</v>
      </c>
    </row>
    <row r="314" spans="1:8" s="43" customFormat="1" ht="51" customHeight="1" x14ac:dyDescent="0.25">
      <c r="A314" s="316" t="s">
        <v>350</v>
      </c>
      <c r="B314" s="317" t="s">
        <v>347</v>
      </c>
      <c r="C314" s="318" t="s">
        <v>10</v>
      </c>
      <c r="D314" s="319" t="s">
        <v>344</v>
      </c>
      <c r="E314" s="320"/>
      <c r="F314" s="388">
        <f>SUM(F315)</f>
        <v>1491806</v>
      </c>
      <c r="G314" s="388">
        <f t="shared" si="14"/>
        <v>1238514</v>
      </c>
      <c r="H314" s="388">
        <f t="shared" si="14"/>
        <v>1238514</v>
      </c>
    </row>
    <row r="315" spans="1:8" s="43" customFormat="1" ht="17.25" customHeight="1" x14ac:dyDescent="0.25">
      <c r="A315" s="75" t="s">
        <v>92</v>
      </c>
      <c r="B315" s="122" t="s">
        <v>347</v>
      </c>
      <c r="C315" s="158" t="s">
        <v>10</v>
      </c>
      <c r="D315" s="150" t="s">
        <v>349</v>
      </c>
      <c r="E315" s="42"/>
      <c r="F315" s="387">
        <f>SUM(F316)</f>
        <v>1491806</v>
      </c>
      <c r="G315" s="387">
        <f t="shared" si="14"/>
        <v>1238514</v>
      </c>
      <c r="H315" s="387">
        <f t="shared" si="14"/>
        <v>1238514</v>
      </c>
    </row>
    <row r="316" spans="1:8" s="43" customFormat="1" ht="31.5" customHeight="1" x14ac:dyDescent="0.25">
      <c r="A316" s="76" t="s">
        <v>484</v>
      </c>
      <c r="B316" s="123" t="s">
        <v>347</v>
      </c>
      <c r="C316" s="155" t="s">
        <v>10</v>
      </c>
      <c r="D316" s="147" t="s">
        <v>349</v>
      </c>
      <c r="E316" s="60" t="s">
        <v>16</v>
      </c>
      <c r="F316" s="390">
        <f>SUM(прил3!H27+прил3!H48+прил3!H82+прил3!H493)</f>
        <v>1491806</v>
      </c>
      <c r="G316" s="390">
        <f>SUM(прил3!I27+прил3!I48+прил3!I82+прил3!I493)</f>
        <v>1238514</v>
      </c>
      <c r="H316" s="390">
        <f>SUM(прил3!J27+прил3!J48+прил3!J82+прил3!J493)</f>
        <v>1238514</v>
      </c>
    </row>
    <row r="317" spans="1:8" s="43" customFormat="1" ht="31.5" x14ac:dyDescent="0.25">
      <c r="A317" s="129" t="s">
        <v>102</v>
      </c>
      <c r="B317" s="153" t="s">
        <v>355</v>
      </c>
      <c r="C317" s="244" t="s">
        <v>343</v>
      </c>
      <c r="D317" s="154" t="s">
        <v>344</v>
      </c>
      <c r="E317" s="130"/>
      <c r="F317" s="431">
        <f>SUM(F318+F323)</f>
        <v>223057</v>
      </c>
      <c r="G317" s="431">
        <f>SUM(G318+G323)</f>
        <v>233057</v>
      </c>
      <c r="H317" s="431">
        <f>SUM(H318+H323)</f>
        <v>233057</v>
      </c>
    </row>
    <row r="318" spans="1:8" s="43" customFormat="1" ht="51.75" customHeight="1" x14ac:dyDescent="0.25">
      <c r="A318" s="151" t="s">
        <v>485</v>
      </c>
      <c r="B318" s="152" t="s">
        <v>162</v>
      </c>
      <c r="C318" s="160" t="s">
        <v>343</v>
      </c>
      <c r="D318" s="148" t="s">
        <v>344</v>
      </c>
      <c r="E318" s="157"/>
      <c r="F318" s="437">
        <f t="shared" ref="F318:H319" si="15">SUM(F319)</f>
        <v>214057</v>
      </c>
      <c r="G318" s="437">
        <f t="shared" si="15"/>
        <v>214057</v>
      </c>
      <c r="H318" s="437">
        <f t="shared" si="15"/>
        <v>214057</v>
      </c>
    </row>
    <row r="319" spans="1:8" s="43" customFormat="1" ht="31.5" x14ac:dyDescent="0.25">
      <c r="A319" s="309" t="s">
        <v>354</v>
      </c>
      <c r="B319" s="317" t="s">
        <v>162</v>
      </c>
      <c r="C319" s="318" t="s">
        <v>10</v>
      </c>
      <c r="D319" s="319" t="s">
        <v>344</v>
      </c>
      <c r="E319" s="323"/>
      <c r="F319" s="388">
        <f t="shared" si="15"/>
        <v>214057</v>
      </c>
      <c r="G319" s="388">
        <f t="shared" si="15"/>
        <v>214057</v>
      </c>
      <c r="H319" s="388">
        <f t="shared" si="15"/>
        <v>214057</v>
      </c>
    </row>
    <row r="320" spans="1:8" s="43" customFormat="1" ht="18.75" customHeight="1" x14ac:dyDescent="0.25">
      <c r="A320" s="75" t="s">
        <v>72</v>
      </c>
      <c r="B320" s="122" t="s">
        <v>162</v>
      </c>
      <c r="C320" s="158" t="s">
        <v>10</v>
      </c>
      <c r="D320" s="150" t="s">
        <v>356</v>
      </c>
      <c r="E320" s="163"/>
      <c r="F320" s="387">
        <f>SUM(F321:F322)</f>
        <v>214057</v>
      </c>
      <c r="G320" s="387">
        <f>SUM(G321:G322)</f>
        <v>214057</v>
      </c>
      <c r="H320" s="387">
        <f>SUM(H321:H322)</f>
        <v>214057</v>
      </c>
    </row>
    <row r="321" spans="1:8" s="43" customFormat="1" ht="47.25" x14ac:dyDescent="0.25">
      <c r="A321" s="76" t="s">
        <v>68</v>
      </c>
      <c r="B321" s="123" t="s">
        <v>162</v>
      </c>
      <c r="C321" s="155" t="s">
        <v>10</v>
      </c>
      <c r="D321" s="147" t="s">
        <v>356</v>
      </c>
      <c r="E321" s="131" t="s">
        <v>13</v>
      </c>
      <c r="F321" s="390">
        <f>SUM(прил3!H53)</f>
        <v>214057</v>
      </c>
      <c r="G321" s="390">
        <f>SUM(прил3!I53)</f>
        <v>214057</v>
      </c>
      <c r="H321" s="390">
        <f>SUM(прил3!J53)</f>
        <v>214057</v>
      </c>
    </row>
    <row r="322" spans="1:8" s="43" customFormat="1" ht="31.5" hidden="1" x14ac:dyDescent="0.25">
      <c r="A322" s="76" t="s">
        <v>484</v>
      </c>
      <c r="B322" s="123" t="s">
        <v>162</v>
      </c>
      <c r="C322" s="155" t="s">
        <v>10</v>
      </c>
      <c r="D322" s="147" t="s">
        <v>356</v>
      </c>
      <c r="E322" s="131" t="s">
        <v>16</v>
      </c>
      <c r="F322" s="390">
        <f>SUM(прил3!H54)</f>
        <v>0</v>
      </c>
      <c r="G322" s="390">
        <f>SUM(прил3!I54)</f>
        <v>0</v>
      </c>
      <c r="H322" s="390">
        <f>SUM(прил3!J54)</f>
        <v>0</v>
      </c>
    </row>
    <row r="323" spans="1:8" s="43" customFormat="1" ht="63" x14ac:dyDescent="0.25">
      <c r="A323" s="145" t="s">
        <v>451</v>
      </c>
      <c r="B323" s="152" t="s">
        <v>450</v>
      </c>
      <c r="C323" s="160" t="s">
        <v>343</v>
      </c>
      <c r="D323" s="148" t="s">
        <v>344</v>
      </c>
      <c r="E323" s="157"/>
      <c r="F323" s="437">
        <f>SUM(F324)</f>
        <v>9000</v>
      </c>
      <c r="G323" s="437">
        <f t="shared" ref="G323:H325" si="16">SUM(G324)</f>
        <v>19000</v>
      </c>
      <c r="H323" s="437">
        <f t="shared" si="16"/>
        <v>19000</v>
      </c>
    </row>
    <row r="324" spans="1:8" s="43" customFormat="1" ht="31.5" x14ac:dyDescent="0.25">
      <c r="A324" s="316" t="s">
        <v>452</v>
      </c>
      <c r="B324" s="317" t="s">
        <v>450</v>
      </c>
      <c r="C324" s="318" t="s">
        <v>10</v>
      </c>
      <c r="D324" s="319" t="s">
        <v>344</v>
      </c>
      <c r="E324" s="323"/>
      <c r="F324" s="388">
        <f>SUM(F325)</f>
        <v>9000</v>
      </c>
      <c r="G324" s="388">
        <f t="shared" si="16"/>
        <v>19000</v>
      </c>
      <c r="H324" s="388">
        <f t="shared" si="16"/>
        <v>19000</v>
      </c>
    </row>
    <row r="325" spans="1:8" s="43" customFormat="1" ht="31.5" customHeight="1" x14ac:dyDescent="0.25">
      <c r="A325" s="75" t="s">
        <v>454</v>
      </c>
      <c r="B325" s="122" t="s">
        <v>450</v>
      </c>
      <c r="C325" s="158" t="s">
        <v>10</v>
      </c>
      <c r="D325" s="150" t="s">
        <v>453</v>
      </c>
      <c r="E325" s="163"/>
      <c r="F325" s="387">
        <f>SUM(F326)</f>
        <v>9000</v>
      </c>
      <c r="G325" s="387">
        <f t="shared" si="16"/>
        <v>19000</v>
      </c>
      <c r="H325" s="387">
        <f t="shared" si="16"/>
        <v>19000</v>
      </c>
    </row>
    <row r="326" spans="1:8" s="43" customFormat="1" ht="33.75" customHeight="1" x14ac:dyDescent="0.25">
      <c r="A326" s="76" t="s">
        <v>484</v>
      </c>
      <c r="B326" s="123" t="s">
        <v>450</v>
      </c>
      <c r="C326" s="155" t="s">
        <v>10</v>
      </c>
      <c r="D326" s="147" t="s">
        <v>453</v>
      </c>
      <c r="E326" s="131" t="s">
        <v>16</v>
      </c>
      <c r="F326" s="390">
        <f>SUM(прил3!H139)</f>
        <v>9000</v>
      </c>
      <c r="G326" s="390">
        <f>SUM(прил3!I139)</f>
        <v>19000</v>
      </c>
      <c r="H326" s="390">
        <f>SUM(прил3!J139)</f>
        <v>19000</v>
      </c>
    </row>
    <row r="327" spans="1:8" ht="51" customHeight="1" x14ac:dyDescent="0.25">
      <c r="A327" s="58" t="s">
        <v>114</v>
      </c>
      <c r="B327" s="324" t="s">
        <v>377</v>
      </c>
      <c r="C327" s="242" t="s">
        <v>343</v>
      </c>
      <c r="D327" s="136" t="s">
        <v>344</v>
      </c>
      <c r="E327" s="126"/>
      <c r="F327" s="431">
        <f>SUM(F328+F335+F339)</f>
        <v>12075714</v>
      </c>
      <c r="G327" s="431">
        <f>SUM(G328+G335+G339)</f>
        <v>11405997</v>
      </c>
      <c r="H327" s="431">
        <f>SUM(H328+H335+H339)</f>
        <v>14553721</v>
      </c>
    </row>
    <row r="328" spans="1:8" s="43" customFormat="1" ht="65.25" customHeight="1" x14ac:dyDescent="0.25">
      <c r="A328" s="141" t="s">
        <v>115</v>
      </c>
      <c r="B328" s="142" t="s">
        <v>180</v>
      </c>
      <c r="C328" s="243" t="s">
        <v>343</v>
      </c>
      <c r="D328" s="143" t="s">
        <v>344</v>
      </c>
      <c r="E328" s="144"/>
      <c r="F328" s="437">
        <f>SUM(F329)</f>
        <v>11264834</v>
      </c>
      <c r="G328" s="437">
        <f>SUM(G329)</f>
        <v>10616682</v>
      </c>
      <c r="H328" s="437">
        <f>SUM(H329)</f>
        <v>13952775</v>
      </c>
    </row>
    <row r="329" spans="1:8" s="43" customFormat="1" ht="48.75" customHeight="1" x14ac:dyDescent="0.25">
      <c r="A329" s="303" t="s">
        <v>380</v>
      </c>
      <c r="B329" s="304" t="s">
        <v>180</v>
      </c>
      <c r="C329" s="305" t="s">
        <v>10</v>
      </c>
      <c r="D329" s="306" t="s">
        <v>344</v>
      </c>
      <c r="E329" s="307"/>
      <c r="F329" s="388">
        <f>SUM(F330+F333)</f>
        <v>11264834</v>
      </c>
      <c r="G329" s="388">
        <f t="shared" ref="G329:H329" si="17">SUM(G330+G333)</f>
        <v>10616682</v>
      </c>
      <c r="H329" s="388">
        <f t="shared" si="17"/>
        <v>13952775</v>
      </c>
    </row>
    <row r="330" spans="1:8" s="43" customFormat="1" ht="31.5" x14ac:dyDescent="0.25">
      <c r="A330" s="27" t="s">
        <v>790</v>
      </c>
      <c r="B330" s="116" t="s">
        <v>180</v>
      </c>
      <c r="C330" s="204" t="s">
        <v>10</v>
      </c>
      <c r="D330" s="115" t="s">
        <v>850</v>
      </c>
      <c r="E330" s="140"/>
      <c r="F330" s="387">
        <f>SUM(F331:F332)</f>
        <v>11213698</v>
      </c>
      <c r="G330" s="387">
        <f t="shared" ref="G330:H330" si="18">SUM(G331:G332)</f>
        <v>10616682</v>
      </c>
      <c r="H330" s="387">
        <f t="shared" si="18"/>
        <v>13952775</v>
      </c>
    </row>
    <row r="331" spans="1:8" s="43" customFormat="1" ht="31.5" x14ac:dyDescent="0.25">
      <c r="A331" s="76" t="s">
        <v>484</v>
      </c>
      <c r="B331" s="124" t="s">
        <v>180</v>
      </c>
      <c r="C331" s="205" t="s">
        <v>10</v>
      </c>
      <c r="D331" s="121" t="s">
        <v>850</v>
      </c>
      <c r="E331" s="127" t="s">
        <v>16</v>
      </c>
      <c r="F331" s="390">
        <f>SUM(прил3!H230)</f>
        <v>1913698</v>
      </c>
      <c r="G331" s="390">
        <f>SUM(прил3!I230)</f>
        <v>10616682</v>
      </c>
      <c r="H331" s="390">
        <f>SUM(прил3!J230)</f>
        <v>13952775</v>
      </c>
    </row>
    <row r="332" spans="1:8" s="43" customFormat="1" ht="15.75" x14ac:dyDescent="0.25">
      <c r="A332" s="54" t="s">
        <v>20</v>
      </c>
      <c r="B332" s="124" t="s">
        <v>180</v>
      </c>
      <c r="C332" s="205" t="s">
        <v>10</v>
      </c>
      <c r="D332" s="121" t="s">
        <v>850</v>
      </c>
      <c r="E332" s="127" t="s">
        <v>59</v>
      </c>
      <c r="F332" s="390">
        <f>SUM(прил3!H231)</f>
        <v>9300000</v>
      </c>
      <c r="G332" s="390">
        <f>SUM(прил3!I231)</f>
        <v>0</v>
      </c>
      <c r="H332" s="390">
        <f>SUM(прил3!J231)</f>
        <v>0</v>
      </c>
    </row>
    <row r="333" spans="1:8" s="43" customFormat="1" ht="31.5" x14ac:dyDescent="0.25">
      <c r="A333" s="27" t="s">
        <v>395</v>
      </c>
      <c r="B333" s="116" t="s">
        <v>180</v>
      </c>
      <c r="C333" s="204" t="s">
        <v>10</v>
      </c>
      <c r="D333" s="115" t="s">
        <v>394</v>
      </c>
      <c r="E333" s="140"/>
      <c r="F333" s="387">
        <f>SUM(F334)</f>
        <v>51136</v>
      </c>
      <c r="G333" s="387">
        <f>SUM(G334)</f>
        <v>0</v>
      </c>
      <c r="H333" s="387">
        <f>SUM(H334)</f>
        <v>0</v>
      </c>
    </row>
    <row r="334" spans="1:8" s="43" customFormat="1" ht="15.75" x14ac:dyDescent="0.25">
      <c r="A334" s="54" t="s">
        <v>20</v>
      </c>
      <c r="B334" s="124" t="s">
        <v>180</v>
      </c>
      <c r="C334" s="205" t="s">
        <v>10</v>
      </c>
      <c r="D334" s="121" t="s">
        <v>394</v>
      </c>
      <c r="E334" s="127" t="s">
        <v>59</v>
      </c>
      <c r="F334" s="390">
        <f>SUM(прил3!H144)</f>
        <v>51136</v>
      </c>
      <c r="G334" s="390">
        <f>SUM(прил3!I144)</f>
        <v>0</v>
      </c>
      <c r="H334" s="390">
        <f>SUM(прил3!J144)</f>
        <v>0</v>
      </c>
    </row>
    <row r="335" spans="1:8" s="43" customFormat="1" ht="64.5" customHeight="1" x14ac:dyDescent="0.25">
      <c r="A335" s="165" t="s">
        <v>150</v>
      </c>
      <c r="B335" s="142" t="s">
        <v>185</v>
      </c>
      <c r="C335" s="243" t="s">
        <v>343</v>
      </c>
      <c r="D335" s="143" t="s">
        <v>344</v>
      </c>
      <c r="E335" s="144"/>
      <c r="F335" s="437">
        <f>SUM(F336)</f>
        <v>760000</v>
      </c>
      <c r="G335" s="437">
        <f t="shared" ref="G335:H337" si="19">SUM(G336)</f>
        <v>738435</v>
      </c>
      <c r="H335" s="437">
        <f t="shared" si="19"/>
        <v>550066</v>
      </c>
    </row>
    <row r="336" spans="1:8" s="43" customFormat="1" ht="33.75" customHeight="1" x14ac:dyDescent="0.25">
      <c r="A336" s="325" t="s">
        <v>378</v>
      </c>
      <c r="B336" s="304" t="s">
        <v>185</v>
      </c>
      <c r="C336" s="305" t="s">
        <v>10</v>
      </c>
      <c r="D336" s="306" t="s">
        <v>344</v>
      </c>
      <c r="E336" s="307"/>
      <c r="F336" s="388">
        <f>SUM(F337)</f>
        <v>760000</v>
      </c>
      <c r="G336" s="388">
        <f t="shared" si="19"/>
        <v>738435</v>
      </c>
      <c r="H336" s="388">
        <f t="shared" si="19"/>
        <v>550066</v>
      </c>
    </row>
    <row r="337" spans="1:8" s="43" customFormat="1" ht="16.5" customHeight="1" x14ac:dyDescent="0.25">
      <c r="A337" s="66" t="s">
        <v>151</v>
      </c>
      <c r="B337" s="116" t="s">
        <v>185</v>
      </c>
      <c r="C337" s="204" t="s">
        <v>10</v>
      </c>
      <c r="D337" s="115" t="s">
        <v>379</v>
      </c>
      <c r="E337" s="140"/>
      <c r="F337" s="387">
        <f>SUM(F338)</f>
        <v>760000</v>
      </c>
      <c r="G337" s="387">
        <f t="shared" si="19"/>
        <v>738435</v>
      </c>
      <c r="H337" s="387">
        <f t="shared" si="19"/>
        <v>550066</v>
      </c>
    </row>
    <row r="338" spans="1:8" s="43" customFormat="1" ht="31.5" x14ac:dyDescent="0.25">
      <c r="A338" s="76" t="s">
        <v>484</v>
      </c>
      <c r="B338" s="124" t="s">
        <v>185</v>
      </c>
      <c r="C338" s="205" t="s">
        <v>10</v>
      </c>
      <c r="D338" s="121" t="s">
        <v>379</v>
      </c>
      <c r="E338" s="127" t="s">
        <v>16</v>
      </c>
      <c r="F338" s="390">
        <f>SUM(прил3!H224)</f>
        <v>760000</v>
      </c>
      <c r="G338" s="390">
        <f>SUM(прил3!I224)</f>
        <v>738435</v>
      </c>
      <c r="H338" s="390">
        <f>SUM(прил3!J224)</f>
        <v>550066</v>
      </c>
    </row>
    <row r="339" spans="1:8" s="43" customFormat="1" ht="79.5" customHeight="1" x14ac:dyDescent="0.25">
      <c r="A339" s="151" t="s">
        <v>211</v>
      </c>
      <c r="B339" s="142" t="s">
        <v>209</v>
      </c>
      <c r="C339" s="243" t="s">
        <v>343</v>
      </c>
      <c r="D339" s="143" t="s">
        <v>344</v>
      </c>
      <c r="E339" s="144"/>
      <c r="F339" s="437">
        <f>SUM(F340)</f>
        <v>50880</v>
      </c>
      <c r="G339" s="437">
        <f t="shared" ref="G339:H341" si="20">SUM(G340)</f>
        <v>50880</v>
      </c>
      <c r="H339" s="437">
        <f t="shared" si="20"/>
        <v>50880</v>
      </c>
    </row>
    <row r="340" spans="1:8" s="43" customFormat="1" ht="33.75" customHeight="1" x14ac:dyDescent="0.25">
      <c r="A340" s="316" t="s">
        <v>382</v>
      </c>
      <c r="B340" s="304" t="s">
        <v>209</v>
      </c>
      <c r="C340" s="305" t="s">
        <v>10</v>
      </c>
      <c r="D340" s="306" t="s">
        <v>344</v>
      </c>
      <c r="E340" s="307"/>
      <c r="F340" s="388">
        <f>SUM(F341)</f>
        <v>50880</v>
      </c>
      <c r="G340" s="388">
        <f t="shared" si="20"/>
        <v>50880</v>
      </c>
      <c r="H340" s="388">
        <f t="shared" si="20"/>
        <v>50880</v>
      </c>
    </row>
    <row r="341" spans="1:8" s="43" customFormat="1" ht="31.5" x14ac:dyDescent="0.25">
      <c r="A341" s="75" t="s">
        <v>210</v>
      </c>
      <c r="B341" s="116" t="s">
        <v>209</v>
      </c>
      <c r="C341" s="204" t="s">
        <v>10</v>
      </c>
      <c r="D341" s="115" t="s">
        <v>383</v>
      </c>
      <c r="E341" s="140"/>
      <c r="F341" s="387">
        <f>SUM(F342)</f>
        <v>50880</v>
      </c>
      <c r="G341" s="387">
        <f t="shared" si="20"/>
        <v>50880</v>
      </c>
      <c r="H341" s="387">
        <f t="shared" si="20"/>
        <v>50880</v>
      </c>
    </row>
    <row r="342" spans="1:8" s="43" customFormat="1" ht="30.75" customHeight="1" x14ac:dyDescent="0.25">
      <c r="A342" s="76" t="s">
        <v>484</v>
      </c>
      <c r="B342" s="124" t="s">
        <v>209</v>
      </c>
      <c r="C342" s="205" t="s">
        <v>10</v>
      </c>
      <c r="D342" s="121" t="s">
        <v>383</v>
      </c>
      <c r="E342" s="127" t="s">
        <v>16</v>
      </c>
      <c r="F342" s="390">
        <f>SUM(прил3!H235)</f>
        <v>50880</v>
      </c>
      <c r="G342" s="390">
        <f>SUM(прил3!I235)</f>
        <v>50880</v>
      </c>
      <c r="H342" s="390">
        <f>SUM(прил3!J235)</f>
        <v>50880</v>
      </c>
    </row>
    <row r="343" spans="1:8" s="43" customFormat="1" ht="32.25" customHeight="1" x14ac:dyDescent="0.25">
      <c r="A343" s="74" t="s">
        <v>97</v>
      </c>
      <c r="B343" s="153" t="s">
        <v>358</v>
      </c>
      <c r="C343" s="244" t="s">
        <v>343</v>
      </c>
      <c r="D343" s="154" t="s">
        <v>344</v>
      </c>
      <c r="E343" s="130"/>
      <c r="F343" s="431">
        <f>SUM(F344+F349)</f>
        <v>961626</v>
      </c>
      <c r="G343" s="431">
        <f>SUM(G344+G349)</f>
        <v>971626</v>
      </c>
      <c r="H343" s="431">
        <f>SUM(H344+H349)</f>
        <v>971626</v>
      </c>
    </row>
    <row r="344" spans="1:8" s="43" customFormat="1" ht="63" x14ac:dyDescent="0.25">
      <c r="A344" s="145" t="s">
        <v>128</v>
      </c>
      <c r="B344" s="152" t="s">
        <v>196</v>
      </c>
      <c r="C344" s="160" t="s">
        <v>343</v>
      </c>
      <c r="D344" s="148" t="s">
        <v>344</v>
      </c>
      <c r="E344" s="157"/>
      <c r="F344" s="437">
        <f>SUM(F345)</f>
        <v>15000</v>
      </c>
      <c r="G344" s="437">
        <f t="shared" ref="G344:H346" si="21">SUM(G345)</f>
        <v>25000</v>
      </c>
      <c r="H344" s="437">
        <f t="shared" si="21"/>
        <v>25000</v>
      </c>
    </row>
    <row r="345" spans="1:8" s="43" customFormat="1" ht="31.5" x14ac:dyDescent="0.25">
      <c r="A345" s="309" t="s">
        <v>409</v>
      </c>
      <c r="B345" s="317" t="s">
        <v>196</v>
      </c>
      <c r="C345" s="318" t="s">
        <v>10</v>
      </c>
      <c r="D345" s="319" t="s">
        <v>344</v>
      </c>
      <c r="E345" s="320"/>
      <c r="F345" s="388">
        <f>SUM(F346)</f>
        <v>15000</v>
      </c>
      <c r="G345" s="388">
        <f t="shared" si="21"/>
        <v>25000</v>
      </c>
      <c r="H345" s="388">
        <f t="shared" si="21"/>
        <v>25000</v>
      </c>
    </row>
    <row r="346" spans="1:8" s="43" customFormat="1" ht="31.5" x14ac:dyDescent="0.25">
      <c r="A346" s="75" t="s">
        <v>129</v>
      </c>
      <c r="B346" s="122" t="s">
        <v>196</v>
      </c>
      <c r="C346" s="158" t="s">
        <v>10</v>
      </c>
      <c r="D346" s="150" t="s">
        <v>410</v>
      </c>
      <c r="E346" s="42"/>
      <c r="F346" s="387">
        <f>SUM(F347:F348)</f>
        <v>15000</v>
      </c>
      <c r="G346" s="387">
        <f t="shared" si="21"/>
        <v>25000</v>
      </c>
      <c r="H346" s="387">
        <f t="shared" si="21"/>
        <v>25000</v>
      </c>
    </row>
    <row r="347" spans="1:8" s="43" customFormat="1" ht="33.75" customHeight="1" x14ac:dyDescent="0.25">
      <c r="A347" s="76" t="s">
        <v>484</v>
      </c>
      <c r="B347" s="123" t="s">
        <v>196</v>
      </c>
      <c r="C347" s="155" t="s">
        <v>10</v>
      </c>
      <c r="D347" s="147" t="s">
        <v>410</v>
      </c>
      <c r="E347" s="60" t="s">
        <v>16</v>
      </c>
      <c r="F347" s="390">
        <f>SUM(прил3!H455+прил3!H542)</f>
        <v>15000</v>
      </c>
      <c r="G347" s="390">
        <f>SUM(прил3!I455+прил3!I542)</f>
        <v>25000</v>
      </c>
      <c r="H347" s="390">
        <f>SUM(прил3!J455+прил3!J542)</f>
        <v>25000</v>
      </c>
    </row>
    <row r="348" spans="1:8" s="43" customFormat="1" ht="18" hidden="1" customHeight="1" x14ac:dyDescent="0.25">
      <c r="A348" s="61" t="s">
        <v>39</v>
      </c>
      <c r="B348" s="123" t="s">
        <v>196</v>
      </c>
      <c r="C348" s="155" t="s">
        <v>10</v>
      </c>
      <c r="D348" s="147" t="s">
        <v>410</v>
      </c>
      <c r="E348" s="60" t="s">
        <v>38</v>
      </c>
      <c r="F348" s="390">
        <f>SUM(прил3!H456)</f>
        <v>0</v>
      </c>
      <c r="G348" s="390"/>
      <c r="H348" s="390"/>
    </row>
    <row r="349" spans="1:8" s="43" customFormat="1" ht="49.5" customHeight="1" x14ac:dyDescent="0.25">
      <c r="A349" s="151" t="s">
        <v>98</v>
      </c>
      <c r="B349" s="152" t="s">
        <v>163</v>
      </c>
      <c r="C349" s="160" t="s">
        <v>343</v>
      </c>
      <c r="D349" s="148" t="s">
        <v>344</v>
      </c>
      <c r="E349" s="157"/>
      <c r="F349" s="437">
        <f>SUM(F350)</f>
        <v>946626</v>
      </c>
      <c r="G349" s="437">
        <f>SUM(G350)</f>
        <v>946626</v>
      </c>
      <c r="H349" s="437">
        <f>SUM(H350)</f>
        <v>946626</v>
      </c>
    </row>
    <row r="350" spans="1:8" s="43" customFormat="1" ht="49.5" customHeight="1" x14ac:dyDescent="0.25">
      <c r="A350" s="316" t="s">
        <v>357</v>
      </c>
      <c r="B350" s="317" t="s">
        <v>163</v>
      </c>
      <c r="C350" s="318" t="s">
        <v>10</v>
      </c>
      <c r="D350" s="319" t="s">
        <v>344</v>
      </c>
      <c r="E350" s="320"/>
      <c r="F350" s="388">
        <f>SUM(F351+F353)</f>
        <v>946626</v>
      </c>
      <c r="G350" s="388">
        <f>SUM(G351+G353)</f>
        <v>946626</v>
      </c>
      <c r="H350" s="388">
        <f>SUM(H351+H353)</f>
        <v>946626</v>
      </c>
    </row>
    <row r="351" spans="1:8" s="43" customFormat="1" ht="47.25" x14ac:dyDescent="0.25">
      <c r="A351" s="75" t="s">
        <v>519</v>
      </c>
      <c r="B351" s="122" t="s">
        <v>163</v>
      </c>
      <c r="C351" s="158" t="s">
        <v>10</v>
      </c>
      <c r="D351" s="150" t="s">
        <v>359</v>
      </c>
      <c r="E351" s="42"/>
      <c r="F351" s="387">
        <f>SUM(F352)</f>
        <v>473313</v>
      </c>
      <c r="G351" s="387">
        <f>SUM(G352)</f>
        <v>473313</v>
      </c>
      <c r="H351" s="387">
        <f>SUM(H352)</f>
        <v>473313</v>
      </c>
    </row>
    <row r="352" spans="1:8" s="43" customFormat="1" ht="47.25" x14ac:dyDescent="0.25">
      <c r="A352" s="76" t="s">
        <v>68</v>
      </c>
      <c r="B352" s="123" t="s">
        <v>163</v>
      </c>
      <c r="C352" s="155" t="s">
        <v>10</v>
      </c>
      <c r="D352" s="147" t="s">
        <v>359</v>
      </c>
      <c r="E352" s="60" t="s">
        <v>13</v>
      </c>
      <c r="F352" s="390">
        <f>SUM(прил3!H59)</f>
        <v>473313</v>
      </c>
      <c r="G352" s="390">
        <f>SUM(прил3!I59)</f>
        <v>473313</v>
      </c>
      <c r="H352" s="390">
        <f>SUM(прил3!J59)</f>
        <v>473313</v>
      </c>
    </row>
    <row r="353" spans="1:8" s="43" customFormat="1" ht="31.5" x14ac:dyDescent="0.25">
      <c r="A353" s="75" t="s">
        <v>71</v>
      </c>
      <c r="B353" s="122" t="s">
        <v>163</v>
      </c>
      <c r="C353" s="158" t="s">
        <v>10</v>
      </c>
      <c r="D353" s="150" t="s">
        <v>360</v>
      </c>
      <c r="E353" s="42"/>
      <c r="F353" s="387">
        <f>SUM(F354)</f>
        <v>473313</v>
      </c>
      <c r="G353" s="387">
        <f>SUM(G354)</f>
        <v>473313</v>
      </c>
      <c r="H353" s="387">
        <f>SUM(H354)</f>
        <v>473313</v>
      </c>
    </row>
    <row r="354" spans="1:8" s="43" customFormat="1" ht="47.25" x14ac:dyDescent="0.25">
      <c r="A354" s="76" t="s">
        <v>68</v>
      </c>
      <c r="B354" s="123" t="s">
        <v>163</v>
      </c>
      <c r="C354" s="155" t="s">
        <v>10</v>
      </c>
      <c r="D354" s="147" t="s">
        <v>360</v>
      </c>
      <c r="E354" s="60" t="s">
        <v>13</v>
      </c>
      <c r="F354" s="390">
        <f>SUM(прил3!H61)</f>
        <v>473313</v>
      </c>
      <c r="G354" s="390">
        <f>SUM(прил3!I61)</f>
        <v>473313</v>
      </c>
      <c r="H354" s="390">
        <f>SUM(прил3!J61)</f>
        <v>473313</v>
      </c>
    </row>
    <row r="355" spans="1:8" ht="63" customHeight="1" x14ac:dyDescent="0.25">
      <c r="A355" s="58" t="s">
        <v>722</v>
      </c>
      <c r="B355" s="153" t="s">
        <v>177</v>
      </c>
      <c r="C355" s="244" t="s">
        <v>343</v>
      </c>
      <c r="D355" s="154" t="s">
        <v>344</v>
      </c>
      <c r="E355" s="130"/>
      <c r="F355" s="431">
        <f>SUM(F356+F370+F375+F379)</f>
        <v>9148645</v>
      </c>
      <c r="G355" s="431">
        <f>SUM(G356+G370+G375+G379)</f>
        <v>3777452</v>
      </c>
      <c r="H355" s="431">
        <f>SUM(H356+H370+H375+H379)</f>
        <v>3777452</v>
      </c>
    </row>
    <row r="356" spans="1:8" s="43" customFormat="1" ht="111.75" customHeight="1" x14ac:dyDescent="0.25">
      <c r="A356" s="151" t="s">
        <v>723</v>
      </c>
      <c r="B356" s="152" t="s">
        <v>178</v>
      </c>
      <c r="C356" s="160" t="s">
        <v>343</v>
      </c>
      <c r="D356" s="148" t="s">
        <v>344</v>
      </c>
      <c r="E356" s="164"/>
      <c r="F356" s="437">
        <f>SUM(F357)</f>
        <v>7863286</v>
      </c>
      <c r="G356" s="437">
        <f>SUM(G357)</f>
        <v>2899667</v>
      </c>
      <c r="H356" s="437">
        <f>SUM(H357)</f>
        <v>2899667</v>
      </c>
    </row>
    <row r="357" spans="1:8" s="43" customFormat="1" ht="32.25" customHeight="1" x14ac:dyDescent="0.25">
      <c r="A357" s="316" t="s">
        <v>376</v>
      </c>
      <c r="B357" s="317" t="s">
        <v>178</v>
      </c>
      <c r="C357" s="318" t="s">
        <v>10</v>
      </c>
      <c r="D357" s="319" t="s">
        <v>344</v>
      </c>
      <c r="E357" s="323"/>
      <c r="F357" s="388">
        <f>SUM(F364+F368+F361+F358)</f>
        <v>7863286</v>
      </c>
      <c r="G357" s="388">
        <f>SUM(G364+G368)</f>
        <v>2899667</v>
      </c>
      <c r="H357" s="388">
        <f>SUM(H364+H368)</f>
        <v>2899667</v>
      </c>
    </row>
    <row r="358" spans="1:8" s="43" customFormat="1" ht="83.25" customHeight="1" x14ac:dyDescent="0.25">
      <c r="A358" s="75" t="s">
        <v>887</v>
      </c>
      <c r="B358" s="122" t="s">
        <v>178</v>
      </c>
      <c r="C358" s="158" t="s">
        <v>10</v>
      </c>
      <c r="D358" s="150" t="s">
        <v>886</v>
      </c>
      <c r="E358" s="163"/>
      <c r="F358" s="387">
        <f>SUM(F359:F360)</f>
        <v>1891559</v>
      </c>
      <c r="G358" s="387"/>
      <c r="H358" s="387"/>
    </row>
    <row r="359" spans="1:8" s="43" customFormat="1" ht="32.25" customHeight="1" x14ac:dyDescent="0.25">
      <c r="A359" s="76" t="s">
        <v>484</v>
      </c>
      <c r="B359" s="123" t="s">
        <v>178</v>
      </c>
      <c r="C359" s="155" t="s">
        <v>10</v>
      </c>
      <c r="D359" s="147" t="s">
        <v>886</v>
      </c>
      <c r="E359" s="131" t="s">
        <v>16</v>
      </c>
      <c r="F359" s="390">
        <f>SUM(прил3!H197)</f>
        <v>641565</v>
      </c>
      <c r="G359" s="390"/>
      <c r="H359" s="390"/>
    </row>
    <row r="360" spans="1:8" s="43" customFormat="1" ht="32.25" customHeight="1" x14ac:dyDescent="0.25">
      <c r="A360" s="76" t="s">
        <v>677</v>
      </c>
      <c r="B360" s="123" t="s">
        <v>178</v>
      </c>
      <c r="C360" s="155" t="s">
        <v>10</v>
      </c>
      <c r="D360" s="147" t="s">
        <v>886</v>
      </c>
      <c r="E360" s="131" t="s">
        <v>678</v>
      </c>
      <c r="F360" s="390">
        <f>SUM(прил3!H198)</f>
        <v>1249994</v>
      </c>
      <c r="G360" s="390"/>
      <c r="H360" s="390"/>
    </row>
    <row r="361" spans="1:8" s="43" customFormat="1" ht="79.5" customHeight="1" x14ac:dyDescent="0.25">
      <c r="A361" s="75" t="s">
        <v>871</v>
      </c>
      <c r="B361" s="122" t="s">
        <v>178</v>
      </c>
      <c r="C361" s="158" t="s">
        <v>10</v>
      </c>
      <c r="D361" s="150" t="s">
        <v>872</v>
      </c>
      <c r="E361" s="163"/>
      <c r="F361" s="387">
        <f>SUM(F362:F363)</f>
        <v>2564063</v>
      </c>
      <c r="G361" s="387"/>
      <c r="H361" s="387"/>
    </row>
    <row r="362" spans="1:8" s="43" customFormat="1" ht="32.25" customHeight="1" x14ac:dyDescent="0.25">
      <c r="A362" s="76" t="s">
        <v>484</v>
      </c>
      <c r="B362" s="123" t="s">
        <v>178</v>
      </c>
      <c r="C362" s="155" t="s">
        <v>10</v>
      </c>
      <c r="D362" s="147" t="s">
        <v>872</v>
      </c>
      <c r="E362" s="131" t="s">
        <v>16</v>
      </c>
      <c r="F362" s="390">
        <f>SUM(прил3!H200)</f>
        <v>1627682</v>
      </c>
      <c r="G362" s="390"/>
      <c r="H362" s="390"/>
    </row>
    <row r="363" spans="1:8" s="43" customFormat="1" ht="32.25" customHeight="1" x14ac:dyDescent="0.25">
      <c r="A363" s="76" t="s">
        <v>677</v>
      </c>
      <c r="B363" s="123" t="s">
        <v>178</v>
      </c>
      <c r="C363" s="155" t="s">
        <v>10</v>
      </c>
      <c r="D363" s="147" t="s">
        <v>872</v>
      </c>
      <c r="E363" s="131" t="s">
        <v>678</v>
      </c>
      <c r="F363" s="390">
        <f>SUM(прил3!H201)</f>
        <v>936381</v>
      </c>
      <c r="G363" s="390"/>
      <c r="H363" s="390"/>
    </row>
    <row r="364" spans="1:8" s="43" customFormat="1" ht="31.5" x14ac:dyDescent="0.25">
      <c r="A364" s="75" t="s">
        <v>76</v>
      </c>
      <c r="B364" s="122" t="s">
        <v>178</v>
      </c>
      <c r="C364" s="158" t="s">
        <v>10</v>
      </c>
      <c r="D364" s="150" t="s">
        <v>375</v>
      </c>
      <c r="E364" s="163"/>
      <c r="F364" s="387">
        <f>SUM(F365:F367)</f>
        <v>3359664</v>
      </c>
      <c r="G364" s="387">
        <f>SUM(G365:G367)</f>
        <v>2899667</v>
      </c>
      <c r="H364" s="387">
        <f>SUM(H365:H367)</f>
        <v>2899667</v>
      </c>
    </row>
    <row r="365" spans="1:8" s="43" customFormat="1" ht="47.25" x14ac:dyDescent="0.25">
      <c r="A365" s="76" t="s">
        <v>68</v>
      </c>
      <c r="B365" s="123" t="s">
        <v>178</v>
      </c>
      <c r="C365" s="155" t="s">
        <v>10</v>
      </c>
      <c r="D365" s="147" t="s">
        <v>375</v>
      </c>
      <c r="E365" s="131" t="s">
        <v>13</v>
      </c>
      <c r="F365" s="390">
        <f>SUM(прил3!H203)</f>
        <v>3288134</v>
      </c>
      <c r="G365" s="390">
        <f>SUM(прил3!I203)</f>
        <v>2853037</v>
      </c>
      <c r="H365" s="390">
        <f>SUM(прил3!J203)</f>
        <v>2853037</v>
      </c>
    </row>
    <row r="366" spans="1:8" s="43" customFormat="1" ht="30" customHeight="1" x14ac:dyDescent="0.25">
      <c r="A366" s="76" t="s">
        <v>484</v>
      </c>
      <c r="B366" s="123" t="s">
        <v>178</v>
      </c>
      <c r="C366" s="155" t="s">
        <v>10</v>
      </c>
      <c r="D366" s="147" t="s">
        <v>375</v>
      </c>
      <c r="E366" s="131" t="s">
        <v>16</v>
      </c>
      <c r="F366" s="390">
        <f>SUM(прил3!H204)</f>
        <v>70900</v>
      </c>
      <c r="G366" s="390">
        <f>SUM(прил3!I204)</f>
        <v>46000</v>
      </c>
      <c r="H366" s="390">
        <f>SUM(прил3!J204)</f>
        <v>46000</v>
      </c>
    </row>
    <row r="367" spans="1:8" s="43" customFormat="1" ht="16.5" customHeight="1" x14ac:dyDescent="0.25">
      <c r="A367" s="76" t="s">
        <v>18</v>
      </c>
      <c r="B367" s="123" t="s">
        <v>178</v>
      </c>
      <c r="C367" s="155" t="s">
        <v>10</v>
      </c>
      <c r="D367" s="147" t="s">
        <v>375</v>
      </c>
      <c r="E367" s="131" t="s">
        <v>17</v>
      </c>
      <c r="F367" s="390">
        <f>SUM(прил3!H205)</f>
        <v>630</v>
      </c>
      <c r="G367" s="390">
        <f>SUM(прил3!I205)</f>
        <v>630</v>
      </c>
      <c r="H367" s="390">
        <f>SUM(прил3!J205)</f>
        <v>630</v>
      </c>
    </row>
    <row r="368" spans="1:8" s="43" customFormat="1" ht="31.5" x14ac:dyDescent="0.25">
      <c r="A368" s="75" t="s">
        <v>76</v>
      </c>
      <c r="B368" s="122" t="s">
        <v>178</v>
      </c>
      <c r="C368" s="158" t="s">
        <v>10</v>
      </c>
      <c r="D368" s="150" t="s">
        <v>456</v>
      </c>
      <c r="E368" s="163"/>
      <c r="F368" s="387">
        <f>SUM(F369)</f>
        <v>48000</v>
      </c>
      <c r="G368" s="387">
        <f>SUM(G369)</f>
        <v>0</v>
      </c>
      <c r="H368" s="387">
        <f>SUM(H369)</f>
        <v>0</v>
      </c>
    </row>
    <row r="369" spans="1:8" s="43" customFormat="1" ht="31.5" x14ac:dyDescent="0.25">
      <c r="A369" s="76" t="s">
        <v>484</v>
      </c>
      <c r="B369" s="123" t="s">
        <v>178</v>
      </c>
      <c r="C369" s="155" t="s">
        <v>10</v>
      </c>
      <c r="D369" s="147" t="s">
        <v>456</v>
      </c>
      <c r="E369" s="131" t="s">
        <v>16</v>
      </c>
      <c r="F369" s="390">
        <f>SUM(прил3!H191)</f>
        <v>48000</v>
      </c>
      <c r="G369" s="390">
        <f>SUM(прил3!I191)</f>
        <v>0</v>
      </c>
      <c r="H369" s="390">
        <f>SUM(прил3!J191)</f>
        <v>0</v>
      </c>
    </row>
    <row r="370" spans="1:8" s="43" customFormat="1" ht="96.75" customHeight="1" x14ac:dyDescent="0.25">
      <c r="A370" s="151" t="s">
        <v>773</v>
      </c>
      <c r="B370" s="152" t="s">
        <v>179</v>
      </c>
      <c r="C370" s="160" t="s">
        <v>343</v>
      </c>
      <c r="D370" s="148" t="s">
        <v>344</v>
      </c>
      <c r="E370" s="164"/>
      <c r="F370" s="437">
        <f t="shared" ref="F370:H371" si="22">SUM(F371)</f>
        <v>1275359</v>
      </c>
      <c r="G370" s="437">
        <f t="shared" si="22"/>
        <v>867785</v>
      </c>
      <c r="H370" s="437">
        <f t="shared" si="22"/>
        <v>867785</v>
      </c>
    </row>
    <row r="371" spans="1:8" s="43" customFormat="1" ht="48.75" customHeight="1" x14ac:dyDescent="0.25">
      <c r="A371" s="316" t="s">
        <v>363</v>
      </c>
      <c r="B371" s="317" t="s">
        <v>179</v>
      </c>
      <c r="C371" s="318" t="s">
        <v>10</v>
      </c>
      <c r="D371" s="319" t="s">
        <v>344</v>
      </c>
      <c r="E371" s="323"/>
      <c r="F371" s="388">
        <f t="shared" si="22"/>
        <v>1275359</v>
      </c>
      <c r="G371" s="388">
        <f t="shared" si="22"/>
        <v>867785</v>
      </c>
      <c r="H371" s="388">
        <f t="shared" si="22"/>
        <v>867785</v>
      </c>
    </row>
    <row r="372" spans="1:8" s="43" customFormat="1" ht="18" customHeight="1" x14ac:dyDescent="0.25">
      <c r="A372" s="75" t="s">
        <v>84</v>
      </c>
      <c r="B372" s="122" t="s">
        <v>179</v>
      </c>
      <c r="C372" s="158" t="s">
        <v>10</v>
      </c>
      <c r="D372" s="150" t="s">
        <v>364</v>
      </c>
      <c r="E372" s="163"/>
      <c r="F372" s="387">
        <f>SUM(F373:F374)</f>
        <v>1275359</v>
      </c>
      <c r="G372" s="387">
        <f>SUM(G373:G374)</f>
        <v>867785</v>
      </c>
      <c r="H372" s="387">
        <f>SUM(H373:H374)</f>
        <v>867785</v>
      </c>
    </row>
    <row r="373" spans="1:8" s="43" customFormat="1" ht="32.25" customHeight="1" x14ac:dyDescent="0.25">
      <c r="A373" s="76" t="s">
        <v>484</v>
      </c>
      <c r="B373" s="123" t="s">
        <v>179</v>
      </c>
      <c r="C373" s="155" t="s">
        <v>10</v>
      </c>
      <c r="D373" s="147" t="s">
        <v>364</v>
      </c>
      <c r="E373" s="131" t="s">
        <v>16</v>
      </c>
      <c r="F373" s="390">
        <f>SUM(прил3!H87+прил3!H315+прил3!H403+прил3!H498+прил3!H442+прил3!H547)</f>
        <v>1203859</v>
      </c>
      <c r="G373" s="390">
        <f>SUM(прил3!I87+прил3!I315+прил3!I403+прил3!I498+прил3!I442+прил3!I547)</f>
        <v>789035</v>
      </c>
      <c r="H373" s="390">
        <f>SUM(прил3!J87+прил3!J315+прил3!J403+прил3!J498+прил3!J442+прил3!J547)</f>
        <v>789035</v>
      </c>
    </row>
    <row r="374" spans="1:8" s="43" customFormat="1" ht="32.25" customHeight="1" x14ac:dyDescent="0.25">
      <c r="A374" s="76" t="s">
        <v>677</v>
      </c>
      <c r="B374" s="123" t="s">
        <v>179</v>
      </c>
      <c r="C374" s="155" t="s">
        <v>10</v>
      </c>
      <c r="D374" s="147" t="s">
        <v>364</v>
      </c>
      <c r="E374" s="131" t="s">
        <v>678</v>
      </c>
      <c r="F374" s="390">
        <f>SUM(прил3!H443)</f>
        <v>71500</v>
      </c>
      <c r="G374" s="390">
        <f>SUM(прил3!I443)</f>
        <v>78750</v>
      </c>
      <c r="H374" s="390">
        <f>SUM(прил3!J443)</f>
        <v>78750</v>
      </c>
    </row>
    <row r="375" spans="1:8" s="43" customFormat="1" ht="94.5" hidden="1" customHeight="1" x14ac:dyDescent="0.25">
      <c r="A375" s="151" t="s">
        <v>774</v>
      </c>
      <c r="B375" s="152" t="s">
        <v>455</v>
      </c>
      <c r="C375" s="160" t="s">
        <v>343</v>
      </c>
      <c r="D375" s="148" t="s">
        <v>344</v>
      </c>
      <c r="E375" s="164"/>
      <c r="F375" s="437">
        <f>SUM(F376)</f>
        <v>0</v>
      </c>
      <c r="G375" s="437">
        <f t="shared" ref="G375:H381" si="23">SUM(G376)</f>
        <v>0</v>
      </c>
      <c r="H375" s="437">
        <f t="shared" si="23"/>
        <v>0</v>
      </c>
    </row>
    <row r="376" spans="1:8" s="43" customFormat="1" ht="48" hidden="1" customHeight="1" x14ac:dyDescent="0.25">
      <c r="A376" s="316" t="s">
        <v>457</v>
      </c>
      <c r="B376" s="317" t="s">
        <v>455</v>
      </c>
      <c r="C376" s="318" t="s">
        <v>10</v>
      </c>
      <c r="D376" s="319" t="s">
        <v>344</v>
      </c>
      <c r="E376" s="323"/>
      <c r="F376" s="388">
        <f>SUM(F377)</f>
        <v>0</v>
      </c>
      <c r="G376" s="388">
        <f t="shared" si="23"/>
        <v>0</v>
      </c>
      <c r="H376" s="388">
        <f t="shared" si="23"/>
        <v>0</v>
      </c>
    </row>
    <row r="377" spans="1:8" s="43" customFormat="1" ht="30.75" hidden="1" customHeight="1" x14ac:dyDescent="0.25">
      <c r="A377" s="75" t="s">
        <v>458</v>
      </c>
      <c r="B377" s="122" t="s">
        <v>455</v>
      </c>
      <c r="C377" s="158" t="s">
        <v>10</v>
      </c>
      <c r="D377" s="150" t="s">
        <v>456</v>
      </c>
      <c r="E377" s="163"/>
      <c r="F377" s="387">
        <f>SUM(F378)</f>
        <v>0</v>
      </c>
      <c r="G377" s="387">
        <f t="shared" si="23"/>
        <v>0</v>
      </c>
      <c r="H377" s="387">
        <f t="shared" si="23"/>
        <v>0</v>
      </c>
    </row>
    <row r="378" spans="1:8" s="43" customFormat="1" ht="32.25" hidden="1" customHeight="1" x14ac:dyDescent="0.25">
      <c r="A378" s="76" t="s">
        <v>484</v>
      </c>
      <c r="B378" s="123" t="s">
        <v>455</v>
      </c>
      <c r="C378" s="155" t="s">
        <v>10</v>
      </c>
      <c r="D378" s="147" t="s">
        <v>456</v>
      </c>
      <c r="E378" s="131" t="s">
        <v>16</v>
      </c>
      <c r="F378" s="390">
        <f>SUM(прил3!H211)</f>
        <v>0</v>
      </c>
      <c r="G378" s="390">
        <f>SUM(прил3!I211)</f>
        <v>0</v>
      </c>
      <c r="H378" s="390">
        <f>SUM(прил3!J211)</f>
        <v>0</v>
      </c>
    </row>
    <row r="379" spans="1:8" s="43" customFormat="1" ht="94.5" x14ac:dyDescent="0.25">
      <c r="A379" s="151" t="s">
        <v>725</v>
      </c>
      <c r="B379" s="152" t="s">
        <v>727</v>
      </c>
      <c r="C379" s="160" t="s">
        <v>343</v>
      </c>
      <c r="D379" s="148" t="s">
        <v>344</v>
      </c>
      <c r="E379" s="164"/>
      <c r="F379" s="437">
        <f>SUM(F380)</f>
        <v>10000</v>
      </c>
      <c r="G379" s="437">
        <f t="shared" si="23"/>
        <v>10000</v>
      </c>
      <c r="H379" s="437">
        <f t="shared" si="23"/>
        <v>10000</v>
      </c>
    </row>
    <row r="380" spans="1:8" s="43" customFormat="1" ht="78.75" x14ac:dyDescent="0.25">
      <c r="A380" s="316" t="s">
        <v>726</v>
      </c>
      <c r="B380" s="317" t="s">
        <v>727</v>
      </c>
      <c r="C380" s="318" t="s">
        <v>10</v>
      </c>
      <c r="D380" s="319" t="s">
        <v>344</v>
      </c>
      <c r="E380" s="323"/>
      <c r="F380" s="388">
        <f>SUM(F381)</f>
        <v>10000</v>
      </c>
      <c r="G380" s="388">
        <f t="shared" si="23"/>
        <v>10000</v>
      </c>
      <c r="H380" s="388">
        <f t="shared" si="23"/>
        <v>10000</v>
      </c>
    </row>
    <row r="381" spans="1:8" s="43" customFormat="1" ht="31.5" customHeight="1" x14ac:dyDescent="0.25">
      <c r="A381" s="75" t="s">
        <v>129</v>
      </c>
      <c r="B381" s="122" t="s">
        <v>727</v>
      </c>
      <c r="C381" s="158" t="s">
        <v>10</v>
      </c>
      <c r="D381" s="150" t="s">
        <v>410</v>
      </c>
      <c r="E381" s="163"/>
      <c r="F381" s="387">
        <f>SUM(F382)</f>
        <v>10000</v>
      </c>
      <c r="G381" s="387">
        <f t="shared" si="23"/>
        <v>10000</v>
      </c>
      <c r="H381" s="387">
        <f t="shared" si="23"/>
        <v>10000</v>
      </c>
    </row>
    <row r="382" spans="1:8" s="43" customFormat="1" ht="32.25" customHeight="1" x14ac:dyDescent="0.25">
      <c r="A382" s="76" t="s">
        <v>484</v>
      </c>
      <c r="B382" s="123" t="s">
        <v>727</v>
      </c>
      <c r="C382" s="155" t="s">
        <v>10</v>
      </c>
      <c r="D382" s="147" t="s">
        <v>410</v>
      </c>
      <c r="E382" s="131" t="s">
        <v>16</v>
      </c>
      <c r="F382" s="390">
        <f>SUM(прил3!H215)</f>
        <v>10000</v>
      </c>
      <c r="G382" s="390">
        <f>SUM(прил3!I215)</f>
        <v>10000</v>
      </c>
      <c r="H382" s="390">
        <f>SUM(прил3!J215)</f>
        <v>10000</v>
      </c>
    </row>
    <row r="383" spans="1:8" s="43" customFormat="1" ht="47.25" x14ac:dyDescent="0.25">
      <c r="A383" s="129" t="s">
        <v>105</v>
      </c>
      <c r="B383" s="153" t="s">
        <v>186</v>
      </c>
      <c r="C383" s="244" t="s">
        <v>343</v>
      </c>
      <c r="D383" s="154" t="s">
        <v>344</v>
      </c>
      <c r="E383" s="130"/>
      <c r="F383" s="431">
        <f>SUM(F384+F391)</f>
        <v>22416323</v>
      </c>
      <c r="G383" s="431">
        <f>SUM(G384+G391)</f>
        <v>18802445</v>
      </c>
      <c r="H383" s="431">
        <f>SUM(H384+H391)</f>
        <v>18456116</v>
      </c>
    </row>
    <row r="384" spans="1:8" s="43" customFormat="1" ht="50.25" customHeight="1" x14ac:dyDescent="0.25">
      <c r="A384" s="151" t="s">
        <v>147</v>
      </c>
      <c r="B384" s="152" t="s">
        <v>190</v>
      </c>
      <c r="C384" s="160" t="s">
        <v>343</v>
      </c>
      <c r="D384" s="148" t="s">
        <v>344</v>
      </c>
      <c r="E384" s="157"/>
      <c r="F384" s="437">
        <f>SUM(F385+F388)</f>
        <v>6926576</v>
      </c>
      <c r="G384" s="437">
        <f>SUM(G385+G388)</f>
        <v>5887589</v>
      </c>
      <c r="H384" s="437">
        <f>SUM(H385+H388)</f>
        <v>5541260</v>
      </c>
    </row>
    <row r="385" spans="1:8" s="43" customFormat="1" ht="36" customHeight="1" x14ac:dyDescent="0.25">
      <c r="A385" s="316" t="s">
        <v>438</v>
      </c>
      <c r="B385" s="317" t="s">
        <v>190</v>
      </c>
      <c r="C385" s="318" t="s">
        <v>12</v>
      </c>
      <c r="D385" s="319" t="s">
        <v>344</v>
      </c>
      <c r="E385" s="320"/>
      <c r="F385" s="388">
        <f t="shared" ref="F385:H386" si="24">SUM(F386)</f>
        <v>6926576</v>
      </c>
      <c r="G385" s="388">
        <f t="shared" si="24"/>
        <v>5887589</v>
      </c>
      <c r="H385" s="388">
        <f t="shared" si="24"/>
        <v>5541260</v>
      </c>
    </row>
    <row r="386" spans="1:8" s="43" customFormat="1" ht="47.25" x14ac:dyDescent="0.25">
      <c r="A386" s="75" t="s">
        <v>440</v>
      </c>
      <c r="B386" s="122" t="s">
        <v>190</v>
      </c>
      <c r="C386" s="158" t="s">
        <v>12</v>
      </c>
      <c r="D386" s="150" t="s">
        <v>439</v>
      </c>
      <c r="E386" s="42"/>
      <c r="F386" s="387">
        <f t="shared" si="24"/>
        <v>6926576</v>
      </c>
      <c r="G386" s="387">
        <f t="shared" si="24"/>
        <v>5887589</v>
      </c>
      <c r="H386" s="387">
        <f t="shared" si="24"/>
        <v>5541260</v>
      </c>
    </row>
    <row r="387" spans="1:8" s="43" customFormat="1" ht="17.25" customHeight="1" x14ac:dyDescent="0.25">
      <c r="A387" s="76" t="s">
        <v>20</v>
      </c>
      <c r="B387" s="123" t="s">
        <v>190</v>
      </c>
      <c r="C387" s="155" t="s">
        <v>12</v>
      </c>
      <c r="D387" s="147" t="s">
        <v>439</v>
      </c>
      <c r="E387" s="60" t="s">
        <v>59</v>
      </c>
      <c r="F387" s="390">
        <f>SUM(прил3!H671)</f>
        <v>6926576</v>
      </c>
      <c r="G387" s="390">
        <f>SUM(прил3!I671)</f>
        <v>5887589</v>
      </c>
      <c r="H387" s="390">
        <f>SUM(прил3!J671)</f>
        <v>5541260</v>
      </c>
    </row>
    <row r="388" spans="1:8" s="43" customFormat="1" ht="31.5" hidden="1" customHeight="1" x14ac:dyDescent="0.25">
      <c r="A388" s="316" t="s">
        <v>475</v>
      </c>
      <c r="B388" s="317" t="s">
        <v>190</v>
      </c>
      <c r="C388" s="318" t="s">
        <v>19</v>
      </c>
      <c r="D388" s="319" t="s">
        <v>344</v>
      </c>
      <c r="E388" s="320"/>
      <c r="F388" s="388">
        <f t="shared" ref="F388:H389" si="25">SUM(F389)</f>
        <v>0</v>
      </c>
      <c r="G388" s="388">
        <f t="shared" si="25"/>
        <v>0</v>
      </c>
      <c r="H388" s="388">
        <f t="shared" si="25"/>
        <v>0</v>
      </c>
    </row>
    <row r="389" spans="1:8" s="43" customFormat="1" ht="31.5" hidden="1" x14ac:dyDescent="0.25">
      <c r="A389" s="75" t="s">
        <v>654</v>
      </c>
      <c r="B389" s="122" t="s">
        <v>190</v>
      </c>
      <c r="C389" s="158" t="s">
        <v>19</v>
      </c>
      <c r="D389" s="150" t="s">
        <v>476</v>
      </c>
      <c r="E389" s="42"/>
      <c r="F389" s="387">
        <f t="shared" si="25"/>
        <v>0</v>
      </c>
      <c r="G389" s="387">
        <f t="shared" si="25"/>
        <v>0</v>
      </c>
      <c r="H389" s="387">
        <f t="shared" si="25"/>
        <v>0</v>
      </c>
    </row>
    <row r="390" spans="1:8" s="43" customFormat="1" ht="17.25" hidden="1" customHeight="1" x14ac:dyDescent="0.25">
      <c r="A390" s="76" t="s">
        <v>20</v>
      </c>
      <c r="B390" s="123" t="s">
        <v>190</v>
      </c>
      <c r="C390" s="155" t="s">
        <v>19</v>
      </c>
      <c r="D390" s="147" t="s">
        <v>476</v>
      </c>
      <c r="E390" s="60" t="s">
        <v>59</v>
      </c>
      <c r="F390" s="390">
        <f>SUM(прил3!H677)</f>
        <v>0</v>
      </c>
      <c r="G390" s="390">
        <f>SUM(прил3!I677)</f>
        <v>0</v>
      </c>
      <c r="H390" s="390">
        <f>SUM(прил3!J677)</f>
        <v>0</v>
      </c>
    </row>
    <row r="391" spans="1:8" s="43" customFormat="1" ht="63" x14ac:dyDescent="0.25">
      <c r="A391" s="145" t="s">
        <v>106</v>
      </c>
      <c r="B391" s="152" t="s">
        <v>187</v>
      </c>
      <c r="C391" s="160" t="s">
        <v>343</v>
      </c>
      <c r="D391" s="148" t="s">
        <v>344</v>
      </c>
      <c r="E391" s="157"/>
      <c r="F391" s="437">
        <f>SUM(F392)</f>
        <v>15489747</v>
      </c>
      <c r="G391" s="437">
        <f>SUM(G392)</f>
        <v>12914856</v>
      </c>
      <c r="H391" s="437">
        <f>SUM(H392)</f>
        <v>12914856</v>
      </c>
    </row>
    <row r="392" spans="1:8" s="43" customFormat="1" ht="65.25" customHeight="1" x14ac:dyDescent="0.25">
      <c r="A392" s="316" t="s">
        <v>365</v>
      </c>
      <c r="B392" s="317" t="s">
        <v>187</v>
      </c>
      <c r="C392" s="318" t="s">
        <v>10</v>
      </c>
      <c r="D392" s="319" t="s">
        <v>344</v>
      </c>
      <c r="E392" s="320"/>
      <c r="F392" s="388">
        <f>SUM(F402+F397+F393+F395)</f>
        <v>15489747</v>
      </c>
      <c r="G392" s="388">
        <f t="shared" ref="G392:H392" si="26">SUM(G402+G397+G393+G395)</f>
        <v>12914856</v>
      </c>
      <c r="H392" s="388">
        <f t="shared" si="26"/>
        <v>12914856</v>
      </c>
    </row>
    <row r="393" spans="1:8" s="43" customFormat="1" ht="31.5" x14ac:dyDescent="0.25">
      <c r="A393" s="73" t="s">
        <v>135</v>
      </c>
      <c r="B393" s="122" t="s">
        <v>187</v>
      </c>
      <c r="C393" s="158" t="s">
        <v>10</v>
      </c>
      <c r="D393" s="150" t="s">
        <v>419</v>
      </c>
      <c r="E393" s="30"/>
      <c r="F393" s="387">
        <f>SUM(F394)</f>
        <v>145172</v>
      </c>
      <c r="G393" s="387">
        <f>SUM(G394)</f>
        <v>145172</v>
      </c>
      <c r="H393" s="387">
        <f>SUM(H394)</f>
        <v>145172</v>
      </c>
    </row>
    <row r="394" spans="1:8" s="43" customFormat="1" ht="47.25" x14ac:dyDescent="0.25">
      <c r="A394" s="156" t="s">
        <v>68</v>
      </c>
      <c r="B394" s="123" t="s">
        <v>187</v>
      </c>
      <c r="C394" s="155" t="s">
        <v>10</v>
      </c>
      <c r="D394" s="147" t="s">
        <v>419</v>
      </c>
      <c r="E394" s="53">
        <v>100</v>
      </c>
      <c r="F394" s="390">
        <f>SUM(прил3!H149)</f>
        <v>145172</v>
      </c>
      <c r="G394" s="390">
        <f>SUM(прил3!I149)</f>
        <v>145172</v>
      </c>
      <c r="H394" s="390">
        <f>SUM(прил3!J149)</f>
        <v>145172</v>
      </c>
    </row>
    <row r="395" spans="1:8" s="43" customFormat="1" ht="47.25" x14ac:dyDescent="0.25">
      <c r="A395" s="75" t="s">
        <v>852</v>
      </c>
      <c r="B395" s="122" t="s">
        <v>187</v>
      </c>
      <c r="C395" s="158" t="s">
        <v>10</v>
      </c>
      <c r="D395" s="150" t="s">
        <v>851</v>
      </c>
      <c r="E395" s="42"/>
      <c r="F395" s="387">
        <f>SUM(F396)</f>
        <v>9466</v>
      </c>
      <c r="G395" s="387">
        <f t="shared" ref="G395:H395" si="27">SUM(G396)</f>
        <v>9466</v>
      </c>
      <c r="H395" s="387">
        <f t="shared" si="27"/>
        <v>9466</v>
      </c>
    </row>
    <row r="396" spans="1:8" s="43" customFormat="1" ht="31.5" x14ac:dyDescent="0.25">
      <c r="A396" s="89" t="s">
        <v>484</v>
      </c>
      <c r="B396" s="123" t="s">
        <v>187</v>
      </c>
      <c r="C396" s="155" t="s">
        <v>10</v>
      </c>
      <c r="D396" s="147" t="s">
        <v>851</v>
      </c>
      <c r="E396" s="53">
        <v>200</v>
      </c>
      <c r="F396" s="390">
        <f>SUM(прил3!H92)</f>
        <v>9466</v>
      </c>
      <c r="G396" s="390">
        <f>SUM(прил3!I92)</f>
        <v>9466</v>
      </c>
      <c r="H396" s="390">
        <f>SUM(прил3!J92)</f>
        <v>9466</v>
      </c>
    </row>
    <row r="397" spans="1:8" s="43" customFormat="1" ht="31.5" customHeight="1" x14ac:dyDescent="0.25">
      <c r="A397" s="75" t="s">
        <v>76</v>
      </c>
      <c r="B397" s="122" t="s">
        <v>187</v>
      </c>
      <c r="C397" s="158" t="s">
        <v>10</v>
      </c>
      <c r="D397" s="150" t="s">
        <v>375</v>
      </c>
      <c r="E397" s="42"/>
      <c r="F397" s="387">
        <f>SUM(F398:F401)</f>
        <v>12587155</v>
      </c>
      <c r="G397" s="387">
        <f>SUM(G398:G401)</f>
        <v>10375667</v>
      </c>
      <c r="H397" s="387">
        <f>SUM(H398:H401)</f>
        <v>10375667</v>
      </c>
    </row>
    <row r="398" spans="1:8" s="43" customFormat="1" ht="49.5" customHeight="1" x14ac:dyDescent="0.25">
      <c r="A398" s="76" t="s">
        <v>68</v>
      </c>
      <c r="B398" s="123" t="s">
        <v>187</v>
      </c>
      <c r="C398" s="155" t="s">
        <v>10</v>
      </c>
      <c r="D398" s="147" t="s">
        <v>375</v>
      </c>
      <c r="E398" s="60" t="s">
        <v>13</v>
      </c>
      <c r="F398" s="390">
        <f>SUM(прил3!H151)</f>
        <v>11284736</v>
      </c>
      <c r="G398" s="390">
        <f>SUM(прил3!I151)</f>
        <v>9765967</v>
      </c>
      <c r="H398" s="390">
        <f>SUM(прил3!J151)</f>
        <v>9765967</v>
      </c>
    </row>
    <row r="399" spans="1:8" s="43" customFormat="1" ht="33" customHeight="1" x14ac:dyDescent="0.25">
      <c r="A399" s="76" t="s">
        <v>484</v>
      </c>
      <c r="B399" s="123" t="s">
        <v>187</v>
      </c>
      <c r="C399" s="155" t="s">
        <v>10</v>
      </c>
      <c r="D399" s="147" t="s">
        <v>375</v>
      </c>
      <c r="E399" s="60" t="s">
        <v>16</v>
      </c>
      <c r="F399" s="390">
        <f>SUM(прил3!H152)</f>
        <v>899631</v>
      </c>
      <c r="G399" s="390">
        <f>SUM(прил3!I152)</f>
        <v>606912</v>
      </c>
      <c r="H399" s="390">
        <f>SUM(прил3!J152)</f>
        <v>606912</v>
      </c>
    </row>
    <row r="400" spans="1:8" s="43" customFormat="1" ht="33" customHeight="1" x14ac:dyDescent="0.25">
      <c r="A400" s="61" t="s">
        <v>149</v>
      </c>
      <c r="B400" s="123" t="s">
        <v>187</v>
      </c>
      <c r="C400" s="155" t="s">
        <v>10</v>
      </c>
      <c r="D400" s="147" t="s">
        <v>375</v>
      </c>
      <c r="E400" s="60" t="s">
        <v>148</v>
      </c>
      <c r="F400" s="390">
        <f>SUM(прил3!H153)</f>
        <v>400000</v>
      </c>
      <c r="G400" s="390"/>
      <c r="H400" s="390"/>
    </row>
    <row r="401" spans="1:8" s="43" customFormat="1" ht="17.25" customHeight="1" x14ac:dyDescent="0.25">
      <c r="A401" s="76" t="s">
        <v>18</v>
      </c>
      <c r="B401" s="123" t="s">
        <v>187</v>
      </c>
      <c r="C401" s="155" t="s">
        <v>10</v>
      </c>
      <c r="D401" s="147" t="s">
        <v>375</v>
      </c>
      <c r="E401" s="60" t="s">
        <v>17</v>
      </c>
      <c r="F401" s="390">
        <f>SUM(прил3!H154)</f>
        <v>2788</v>
      </c>
      <c r="G401" s="390">
        <f>SUM(прил3!I154)</f>
        <v>2788</v>
      </c>
      <c r="H401" s="390">
        <f>SUM(прил3!J154)</f>
        <v>2788</v>
      </c>
    </row>
    <row r="402" spans="1:8" s="43" customFormat="1" ht="31.5" x14ac:dyDescent="0.25">
      <c r="A402" s="149" t="s">
        <v>67</v>
      </c>
      <c r="B402" s="122" t="s">
        <v>187</v>
      </c>
      <c r="C402" s="158" t="s">
        <v>10</v>
      </c>
      <c r="D402" s="150" t="s">
        <v>348</v>
      </c>
      <c r="E402" s="42"/>
      <c r="F402" s="387">
        <f>SUM(F403:F404)</f>
        <v>2747954</v>
      </c>
      <c r="G402" s="387">
        <f>SUM(G403:G404)</f>
        <v>2384551</v>
      </c>
      <c r="H402" s="387">
        <f>SUM(H403:H404)</f>
        <v>2384551</v>
      </c>
    </row>
    <row r="403" spans="1:8" s="43" customFormat="1" ht="47.25" x14ac:dyDescent="0.25">
      <c r="A403" s="128" t="s">
        <v>68</v>
      </c>
      <c r="B403" s="123" t="s">
        <v>187</v>
      </c>
      <c r="C403" s="155" t="s">
        <v>10</v>
      </c>
      <c r="D403" s="147" t="s">
        <v>348</v>
      </c>
      <c r="E403" s="60" t="s">
        <v>13</v>
      </c>
      <c r="F403" s="390">
        <f>SUM(прил3!H94)</f>
        <v>2746353</v>
      </c>
      <c r="G403" s="390">
        <f>SUM(прил3!I94)</f>
        <v>2382950</v>
      </c>
      <c r="H403" s="390">
        <f>SUM(прил3!J94)</f>
        <v>2382950</v>
      </c>
    </row>
    <row r="404" spans="1:8" s="43" customFormat="1" ht="18" customHeight="1" x14ac:dyDescent="0.25">
      <c r="A404" s="128" t="s">
        <v>18</v>
      </c>
      <c r="B404" s="123" t="s">
        <v>187</v>
      </c>
      <c r="C404" s="155" t="s">
        <v>10</v>
      </c>
      <c r="D404" s="147" t="s">
        <v>348</v>
      </c>
      <c r="E404" s="60" t="s">
        <v>17</v>
      </c>
      <c r="F404" s="390">
        <f>SUM(прил3!H95)</f>
        <v>1601</v>
      </c>
      <c r="G404" s="390">
        <f>SUM(прил3!I95)</f>
        <v>1601</v>
      </c>
      <c r="H404" s="390">
        <f>SUM(прил3!J95)</f>
        <v>1601</v>
      </c>
    </row>
    <row r="405" spans="1:8" s="43" customFormat="1" ht="33" customHeight="1" x14ac:dyDescent="0.25">
      <c r="A405" s="58" t="s">
        <v>116</v>
      </c>
      <c r="B405" s="153" t="s">
        <v>182</v>
      </c>
      <c r="C405" s="244" t="s">
        <v>343</v>
      </c>
      <c r="D405" s="154" t="s">
        <v>344</v>
      </c>
      <c r="E405" s="130"/>
      <c r="F405" s="431">
        <f>SUM(F406+F410)</f>
        <v>20000</v>
      </c>
      <c r="G405" s="431">
        <f>SUM(G406+G410)</f>
        <v>35000</v>
      </c>
      <c r="H405" s="431">
        <f>SUM(H406+H410)</f>
        <v>35000</v>
      </c>
    </row>
    <row r="406" spans="1:8" s="43" customFormat="1" ht="63" x14ac:dyDescent="0.25">
      <c r="A406" s="145" t="s">
        <v>138</v>
      </c>
      <c r="B406" s="152" t="s">
        <v>204</v>
      </c>
      <c r="C406" s="160" t="s">
        <v>343</v>
      </c>
      <c r="D406" s="148" t="s">
        <v>344</v>
      </c>
      <c r="E406" s="157"/>
      <c r="F406" s="437">
        <f>SUM(F407)</f>
        <v>10000</v>
      </c>
      <c r="G406" s="437">
        <f t="shared" ref="G406:H408" si="28">SUM(G407)</f>
        <v>25000</v>
      </c>
      <c r="H406" s="437">
        <f t="shared" si="28"/>
        <v>25000</v>
      </c>
    </row>
    <row r="407" spans="1:8" s="43" customFormat="1" ht="31.5" x14ac:dyDescent="0.25">
      <c r="A407" s="309" t="s">
        <v>423</v>
      </c>
      <c r="B407" s="317" t="s">
        <v>204</v>
      </c>
      <c r="C407" s="318" t="s">
        <v>12</v>
      </c>
      <c r="D407" s="319" t="s">
        <v>344</v>
      </c>
      <c r="E407" s="320"/>
      <c r="F407" s="388">
        <f>SUM(F408)</f>
        <v>10000</v>
      </c>
      <c r="G407" s="388">
        <f t="shared" si="28"/>
        <v>25000</v>
      </c>
      <c r="H407" s="388">
        <f t="shared" si="28"/>
        <v>25000</v>
      </c>
    </row>
    <row r="408" spans="1:8" s="43" customFormat="1" ht="31.5" x14ac:dyDescent="0.25">
      <c r="A408" s="149" t="s">
        <v>425</v>
      </c>
      <c r="B408" s="122" t="s">
        <v>204</v>
      </c>
      <c r="C408" s="158" t="s">
        <v>12</v>
      </c>
      <c r="D408" s="150" t="s">
        <v>424</v>
      </c>
      <c r="E408" s="42"/>
      <c r="F408" s="387">
        <f>SUM(F409)</f>
        <v>10000</v>
      </c>
      <c r="G408" s="387">
        <f t="shared" si="28"/>
        <v>25000</v>
      </c>
      <c r="H408" s="387">
        <f t="shared" si="28"/>
        <v>25000</v>
      </c>
    </row>
    <row r="409" spans="1:8" s="43" customFormat="1" ht="33" customHeight="1" x14ac:dyDescent="0.25">
      <c r="A409" s="128" t="s">
        <v>484</v>
      </c>
      <c r="B409" s="123" t="s">
        <v>204</v>
      </c>
      <c r="C409" s="155" t="s">
        <v>12</v>
      </c>
      <c r="D409" s="147" t="s">
        <v>424</v>
      </c>
      <c r="E409" s="60" t="s">
        <v>16</v>
      </c>
      <c r="F409" s="390">
        <f>SUM(прил3!H552)</f>
        <v>10000</v>
      </c>
      <c r="G409" s="390">
        <f>SUM(прил3!I552)</f>
        <v>25000</v>
      </c>
      <c r="H409" s="390">
        <f>SUM(прил3!J552)</f>
        <v>25000</v>
      </c>
    </row>
    <row r="410" spans="1:8" s="43" customFormat="1" ht="18" customHeight="1" x14ac:dyDescent="0.25">
      <c r="A410" s="151" t="s">
        <v>117</v>
      </c>
      <c r="B410" s="152" t="s">
        <v>183</v>
      </c>
      <c r="C410" s="160" t="s">
        <v>343</v>
      </c>
      <c r="D410" s="148" t="s">
        <v>344</v>
      </c>
      <c r="E410" s="157"/>
      <c r="F410" s="437">
        <f>SUM(F411)</f>
        <v>10000</v>
      </c>
      <c r="G410" s="437">
        <f t="shared" ref="G410:H412" si="29">SUM(G411)</f>
        <v>10000</v>
      </c>
      <c r="H410" s="437">
        <f t="shared" si="29"/>
        <v>10000</v>
      </c>
    </row>
    <row r="411" spans="1:8" s="43" customFormat="1" ht="18" customHeight="1" x14ac:dyDescent="0.25">
      <c r="A411" s="316" t="s">
        <v>387</v>
      </c>
      <c r="B411" s="317" t="s">
        <v>183</v>
      </c>
      <c r="C411" s="318" t="s">
        <v>10</v>
      </c>
      <c r="D411" s="319" t="s">
        <v>344</v>
      </c>
      <c r="E411" s="320"/>
      <c r="F411" s="388">
        <f>SUM(F412)</f>
        <v>10000</v>
      </c>
      <c r="G411" s="388">
        <f t="shared" si="29"/>
        <v>10000</v>
      </c>
      <c r="H411" s="388">
        <f t="shared" si="29"/>
        <v>10000</v>
      </c>
    </row>
    <row r="412" spans="1:8" s="43" customFormat="1" ht="18" customHeight="1" x14ac:dyDescent="0.25">
      <c r="A412" s="75" t="s">
        <v>389</v>
      </c>
      <c r="B412" s="122" t="s">
        <v>183</v>
      </c>
      <c r="C412" s="158" t="s">
        <v>10</v>
      </c>
      <c r="D412" s="150" t="s">
        <v>388</v>
      </c>
      <c r="E412" s="42"/>
      <c r="F412" s="387">
        <f>SUM(F413)</f>
        <v>10000</v>
      </c>
      <c r="G412" s="387">
        <f t="shared" si="29"/>
        <v>10000</v>
      </c>
      <c r="H412" s="387">
        <f t="shared" si="29"/>
        <v>10000</v>
      </c>
    </row>
    <row r="413" spans="1:8" s="43" customFormat="1" ht="18" customHeight="1" x14ac:dyDescent="0.25">
      <c r="A413" s="76" t="s">
        <v>18</v>
      </c>
      <c r="B413" s="123" t="s">
        <v>183</v>
      </c>
      <c r="C413" s="155" t="s">
        <v>10</v>
      </c>
      <c r="D413" s="147" t="s">
        <v>388</v>
      </c>
      <c r="E413" s="60" t="s">
        <v>17</v>
      </c>
      <c r="F413" s="390">
        <f>SUM(прил3!H260)</f>
        <v>10000</v>
      </c>
      <c r="G413" s="390">
        <f>SUM(прил3!I260)</f>
        <v>10000</v>
      </c>
      <c r="H413" s="390">
        <f>SUM(прил3!J260)</f>
        <v>10000</v>
      </c>
    </row>
    <row r="414" spans="1:8" ht="33.75" customHeight="1" x14ac:dyDescent="0.25">
      <c r="A414" s="58" t="s">
        <v>99</v>
      </c>
      <c r="B414" s="135" t="s">
        <v>164</v>
      </c>
      <c r="C414" s="242" t="s">
        <v>343</v>
      </c>
      <c r="D414" s="136" t="s">
        <v>344</v>
      </c>
      <c r="E414" s="16"/>
      <c r="F414" s="431">
        <f>SUM(F419+F415)</f>
        <v>592201</v>
      </c>
      <c r="G414" s="431">
        <f>SUM(G419+G415)</f>
        <v>592201</v>
      </c>
      <c r="H414" s="431">
        <f>SUM(H419+H415)</f>
        <v>592201</v>
      </c>
    </row>
    <row r="415" spans="1:8" s="473" customFormat="1" ht="51.75" customHeight="1" x14ac:dyDescent="0.25">
      <c r="A415" s="141" t="s">
        <v>600</v>
      </c>
      <c r="B415" s="142" t="s">
        <v>603</v>
      </c>
      <c r="C415" s="243" t="s">
        <v>343</v>
      </c>
      <c r="D415" s="143" t="s">
        <v>344</v>
      </c>
      <c r="E415" s="166"/>
      <c r="F415" s="437">
        <f>SUM(F416)</f>
        <v>118888</v>
      </c>
      <c r="G415" s="437">
        <f t="shared" ref="G415:H417" si="30">SUM(G416)</f>
        <v>118888</v>
      </c>
      <c r="H415" s="437">
        <f t="shared" si="30"/>
        <v>118888</v>
      </c>
    </row>
    <row r="416" spans="1:8" s="473" customFormat="1" ht="33.75" customHeight="1" x14ac:dyDescent="0.25">
      <c r="A416" s="303" t="s">
        <v>601</v>
      </c>
      <c r="B416" s="304" t="s">
        <v>603</v>
      </c>
      <c r="C416" s="305" t="s">
        <v>10</v>
      </c>
      <c r="D416" s="306" t="s">
        <v>344</v>
      </c>
      <c r="E416" s="326"/>
      <c r="F416" s="388">
        <f>SUM(F417)</f>
        <v>118888</v>
      </c>
      <c r="G416" s="388">
        <f t="shared" si="30"/>
        <v>118888</v>
      </c>
      <c r="H416" s="388">
        <f t="shared" si="30"/>
        <v>118888</v>
      </c>
    </row>
    <row r="417" spans="1:8" s="473" customFormat="1" ht="18" customHeight="1" x14ac:dyDescent="0.25">
      <c r="A417" s="27" t="s">
        <v>602</v>
      </c>
      <c r="B417" s="116" t="s">
        <v>603</v>
      </c>
      <c r="C417" s="204" t="s">
        <v>10</v>
      </c>
      <c r="D417" s="115" t="s">
        <v>604</v>
      </c>
      <c r="E417" s="28"/>
      <c r="F417" s="387">
        <f>SUM(F418)</f>
        <v>118888</v>
      </c>
      <c r="G417" s="387">
        <f t="shared" si="30"/>
        <v>118888</v>
      </c>
      <c r="H417" s="387">
        <f t="shared" si="30"/>
        <v>118888</v>
      </c>
    </row>
    <row r="418" spans="1:8" s="473" customFormat="1" ht="33.75" customHeight="1" x14ac:dyDescent="0.25">
      <c r="A418" s="128" t="s">
        <v>484</v>
      </c>
      <c r="B418" s="124" t="s">
        <v>603</v>
      </c>
      <c r="C418" s="205" t="s">
        <v>10</v>
      </c>
      <c r="D418" s="121" t="s">
        <v>604</v>
      </c>
      <c r="E418" s="44" t="s">
        <v>16</v>
      </c>
      <c r="F418" s="390">
        <f>SUM(прил3!H408)</f>
        <v>118888</v>
      </c>
      <c r="G418" s="390">
        <f>SUM(прил3!I408)</f>
        <v>118888</v>
      </c>
      <c r="H418" s="390">
        <f>SUM(прил3!J408)</f>
        <v>118888</v>
      </c>
    </row>
    <row r="419" spans="1:8" s="43" customFormat="1" ht="51" customHeight="1" x14ac:dyDescent="0.25">
      <c r="A419" s="151" t="s">
        <v>100</v>
      </c>
      <c r="B419" s="142" t="s">
        <v>165</v>
      </c>
      <c r="C419" s="243" t="s">
        <v>343</v>
      </c>
      <c r="D419" s="143" t="s">
        <v>344</v>
      </c>
      <c r="E419" s="166"/>
      <c r="F419" s="437">
        <f>SUM(F420)</f>
        <v>473313</v>
      </c>
      <c r="G419" s="437">
        <f t="shared" ref="G419:H421" si="31">SUM(G420)</f>
        <v>473313</v>
      </c>
      <c r="H419" s="437">
        <f t="shared" si="31"/>
        <v>473313</v>
      </c>
    </row>
    <row r="420" spans="1:8" s="43" customFormat="1" ht="51" customHeight="1" x14ac:dyDescent="0.25">
      <c r="A420" s="316" t="s">
        <v>361</v>
      </c>
      <c r="B420" s="304" t="s">
        <v>165</v>
      </c>
      <c r="C420" s="305" t="s">
        <v>12</v>
      </c>
      <c r="D420" s="306" t="s">
        <v>344</v>
      </c>
      <c r="E420" s="326"/>
      <c r="F420" s="388">
        <f>SUM(F421)</f>
        <v>473313</v>
      </c>
      <c r="G420" s="388">
        <f t="shared" si="31"/>
        <v>473313</v>
      </c>
      <c r="H420" s="388">
        <f t="shared" si="31"/>
        <v>473313</v>
      </c>
    </row>
    <row r="421" spans="1:8" s="43" customFormat="1" ht="32.25" customHeight="1" x14ac:dyDescent="0.25">
      <c r="A421" s="75" t="s">
        <v>70</v>
      </c>
      <c r="B421" s="116" t="s">
        <v>165</v>
      </c>
      <c r="C421" s="204" t="s">
        <v>12</v>
      </c>
      <c r="D421" s="115" t="s">
        <v>362</v>
      </c>
      <c r="E421" s="28"/>
      <c r="F421" s="387">
        <f>SUM(F422)</f>
        <v>473313</v>
      </c>
      <c r="G421" s="387">
        <f t="shared" si="31"/>
        <v>473313</v>
      </c>
      <c r="H421" s="387">
        <f t="shared" si="31"/>
        <v>473313</v>
      </c>
    </row>
    <row r="422" spans="1:8" s="43" customFormat="1" ht="47.25" x14ac:dyDescent="0.25">
      <c r="A422" s="76" t="s">
        <v>68</v>
      </c>
      <c r="B422" s="124" t="s">
        <v>165</v>
      </c>
      <c r="C422" s="205" t="s">
        <v>12</v>
      </c>
      <c r="D422" s="121" t="s">
        <v>362</v>
      </c>
      <c r="E422" s="44" t="s">
        <v>13</v>
      </c>
      <c r="F422" s="390">
        <f>SUM(прил3!H66)</f>
        <v>473313</v>
      </c>
      <c r="G422" s="390">
        <f>SUM(прил3!I66)</f>
        <v>473313</v>
      </c>
      <c r="H422" s="390">
        <f>SUM(прил3!J66)</f>
        <v>473313</v>
      </c>
    </row>
    <row r="423" spans="1:8" s="43" customFormat="1" ht="27" customHeight="1" x14ac:dyDescent="0.25">
      <c r="A423" s="428" t="s">
        <v>555</v>
      </c>
      <c r="B423" s="424"/>
      <c r="C423" s="425"/>
      <c r="D423" s="426"/>
      <c r="E423" s="427"/>
      <c r="F423" s="435">
        <f>SUM(F424+F428+F433+F451+F471+F475+F442)</f>
        <v>34219836</v>
      </c>
      <c r="G423" s="435">
        <f>SUM(G424+G428+G433+G451+G471+G475+G442)</f>
        <v>29938788</v>
      </c>
      <c r="H423" s="435">
        <f>SUM(H424+H428+H433+H451+H471+H475+H442)</f>
        <v>30113954</v>
      </c>
    </row>
    <row r="424" spans="1:8" s="43" customFormat="1" ht="16.5" customHeight="1" x14ac:dyDescent="0.25">
      <c r="A424" s="74" t="s">
        <v>88</v>
      </c>
      <c r="B424" s="153" t="s">
        <v>345</v>
      </c>
      <c r="C424" s="244" t="s">
        <v>343</v>
      </c>
      <c r="D424" s="154" t="s">
        <v>344</v>
      </c>
      <c r="E424" s="130"/>
      <c r="F424" s="431">
        <f>SUM(F425)</f>
        <v>1966333</v>
      </c>
      <c r="G424" s="431">
        <f t="shared" ref="G424:H426" si="32">SUM(G425)</f>
        <v>1706141</v>
      </c>
      <c r="H424" s="431">
        <f t="shared" si="32"/>
        <v>1706141</v>
      </c>
    </row>
    <row r="425" spans="1:8" s="43" customFormat="1" ht="17.25" customHeight="1" x14ac:dyDescent="0.25">
      <c r="A425" s="151" t="s">
        <v>89</v>
      </c>
      <c r="B425" s="152" t="s">
        <v>159</v>
      </c>
      <c r="C425" s="160" t="s">
        <v>343</v>
      </c>
      <c r="D425" s="148" t="s">
        <v>344</v>
      </c>
      <c r="E425" s="157"/>
      <c r="F425" s="437">
        <f>SUM(F426)</f>
        <v>1966333</v>
      </c>
      <c r="G425" s="437">
        <f t="shared" si="32"/>
        <v>1706141</v>
      </c>
      <c r="H425" s="437">
        <f t="shared" si="32"/>
        <v>1706141</v>
      </c>
    </row>
    <row r="426" spans="1:8" s="43" customFormat="1" ht="31.5" x14ac:dyDescent="0.25">
      <c r="A426" s="75" t="s">
        <v>67</v>
      </c>
      <c r="B426" s="122" t="s">
        <v>159</v>
      </c>
      <c r="C426" s="158" t="s">
        <v>343</v>
      </c>
      <c r="D426" s="150" t="s">
        <v>348</v>
      </c>
      <c r="E426" s="42"/>
      <c r="F426" s="387">
        <f>SUM(F427)</f>
        <v>1966333</v>
      </c>
      <c r="G426" s="387">
        <f t="shared" si="32"/>
        <v>1706141</v>
      </c>
      <c r="H426" s="387">
        <f t="shared" si="32"/>
        <v>1706141</v>
      </c>
    </row>
    <row r="427" spans="1:8" s="43" customFormat="1" ht="47.25" x14ac:dyDescent="0.25">
      <c r="A427" s="76" t="s">
        <v>68</v>
      </c>
      <c r="B427" s="123" t="s">
        <v>159</v>
      </c>
      <c r="C427" s="155" t="s">
        <v>343</v>
      </c>
      <c r="D427" s="147" t="s">
        <v>348</v>
      </c>
      <c r="E427" s="60" t="s">
        <v>13</v>
      </c>
      <c r="F427" s="390">
        <f>SUM(прил3!H21)</f>
        <v>1966333</v>
      </c>
      <c r="G427" s="390">
        <f>SUM(прил3!I21)</f>
        <v>1706141</v>
      </c>
      <c r="H427" s="390">
        <f>SUM(прил3!J21)</f>
        <v>1706141</v>
      </c>
    </row>
    <row r="428" spans="1:8" s="43" customFormat="1" ht="16.5" customHeight="1" x14ac:dyDescent="0.25">
      <c r="A428" s="74" t="s">
        <v>103</v>
      </c>
      <c r="B428" s="153" t="s">
        <v>166</v>
      </c>
      <c r="C428" s="244" t="s">
        <v>343</v>
      </c>
      <c r="D428" s="154" t="s">
        <v>344</v>
      </c>
      <c r="E428" s="130"/>
      <c r="F428" s="431">
        <f t="shared" ref="F428:H429" si="33">SUM(F429)</f>
        <v>16056730</v>
      </c>
      <c r="G428" s="431">
        <f t="shared" si="33"/>
        <v>13931296</v>
      </c>
      <c r="H428" s="431">
        <f t="shared" si="33"/>
        <v>13931296</v>
      </c>
    </row>
    <row r="429" spans="1:8" s="43" customFormat="1" ht="15.75" customHeight="1" x14ac:dyDescent="0.25">
      <c r="A429" s="151" t="s">
        <v>104</v>
      </c>
      <c r="B429" s="152" t="s">
        <v>167</v>
      </c>
      <c r="C429" s="160" t="s">
        <v>343</v>
      </c>
      <c r="D429" s="148" t="s">
        <v>344</v>
      </c>
      <c r="E429" s="157"/>
      <c r="F429" s="437">
        <f t="shared" si="33"/>
        <v>16056730</v>
      </c>
      <c r="G429" s="437">
        <f t="shared" si="33"/>
        <v>13931296</v>
      </c>
      <c r="H429" s="437">
        <f t="shared" si="33"/>
        <v>13931296</v>
      </c>
    </row>
    <row r="430" spans="1:8" s="43" customFormat="1" ht="31.5" x14ac:dyDescent="0.25">
      <c r="A430" s="75" t="s">
        <v>67</v>
      </c>
      <c r="B430" s="122" t="s">
        <v>167</v>
      </c>
      <c r="C430" s="158" t="s">
        <v>343</v>
      </c>
      <c r="D430" s="150" t="s">
        <v>348</v>
      </c>
      <c r="E430" s="42"/>
      <c r="F430" s="387">
        <f>SUM(F431:F432)</f>
        <v>16056730</v>
      </c>
      <c r="G430" s="387">
        <f>SUM(G431:G432)</f>
        <v>13931296</v>
      </c>
      <c r="H430" s="387">
        <f>SUM(H431:H432)</f>
        <v>13931296</v>
      </c>
    </row>
    <row r="431" spans="1:8" s="43" customFormat="1" ht="47.25" x14ac:dyDescent="0.25">
      <c r="A431" s="76" t="s">
        <v>68</v>
      </c>
      <c r="B431" s="123" t="s">
        <v>167</v>
      </c>
      <c r="C431" s="155" t="s">
        <v>343</v>
      </c>
      <c r="D431" s="147" t="s">
        <v>348</v>
      </c>
      <c r="E431" s="60" t="s">
        <v>13</v>
      </c>
      <c r="F431" s="390">
        <f>SUM(прил3!H70)</f>
        <v>16055470</v>
      </c>
      <c r="G431" s="390">
        <f>SUM(прил3!I70)</f>
        <v>13930036</v>
      </c>
      <c r="H431" s="390">
        <f>SUM(прил3!J70)</f>
        <v>13930036</v>
      </c>
    </row>
    <row r="432" spans="1:8" s="43" customFormat="1" ht="16.5" customHeight="1" x14ac:dyDescent="0.25">
      <c r="A432" s="76" t="s">
        <v>18</v>
      </c>
      <c r="B432" s="123" t="s">
        <v>167</v>
      </c>
      <c r="C432" s="155" t="s">
        <v>343</v>
      </c>
      <c r="D432" s="147" t="s">
        <v>348</v>
      </c>
      <c r="E432" s="60" t="s">
        <v>17</v>
      </c>
      <c r="F432" s="390">
        <f>SUM(прил3!H71)</f>
        <v>1260</v>
      </c>
      <c r="G432" s="390">
        <f>SUM(прил3!I71)</f>
        <v>1260</v>
      </c>
      <c r="H432" s="390">
        <f>SUM(прил3!J71)</f>
        <v>1260</v>
      </c>
    </row>
    <row r="433" spans="1:8" s="43" customFormat="1" ht="31.5" x14ac:dyDescent="0.25">
      <c r="A433" s="74" t="s">
        <v>93</v>
      </c>
      <c r="B433" s="153" t="s">
        <v>191</v>
      </c>
      <c r="C433" s="244" t="s">
        <v>343</v>
      </c>
      <c r="D433" s="154" t="s">
        <v>344</v>
      </c>
      <c r="E433" s="130"/>
      <c r="F433" s="431">
        <f>SUM(F434+F438)</f>
        <v>952355</v>
      </c>
      <c r="G433" s="431">
        <f>SUM(G434+G438)</f>
        <v>826504</v>
      </c>
      <c r="H433" s="431">
        <f>SUM(H434+H438)</f>
        <v>826504</v>
      </c>
    </row>
    <row r="434" spans="1:8" s="43" customFormat="1" ht="16.5" customHeight="1" x14ac:dyDescent="0.25">
      <c r="A434" s="151" t="s">
        <v>94</v>
      </c>
      <c r="B434" s="152" t="s">
        <v>192</v>
      </c>
      <c r="C434" s="160" t="s">
        <v>343</v>
      </c>
      <c r="D434" s="148" t="s">
        <v>344</v>
      </c>
      <c r="E434" s="157"/>
      <c r="F434" s="437">
        <f>SUM(F435)</f>
        <v>952355</v>
      </c>
      <c r="G434" s="437">
        <f>SUM(G435)</f>
        <v>826504</v>
      </c>
      <c r="H434" s="437">
        <f>SUM(H435)</f>
        <v>826504</v>
      </c>
    </row>
    <row r="435" spans="1:8" s="43" customFormat="1" ht="31.5" x14ac:dyDescent="0.25">
      <c r="A435" s="75" t="s">
        <v>67</v>
      </c>
      <c r="B435" s="122" t="s">
        <v>192</v>
      </c>
      <c r="C435" s="158" t="s">
        <v>343</v>
      </c>
      <c r="D435" s="150" t="s">
        <v>348</v>
      </c>
      <c r="E435" s="42"/>
      <c r="F435" s="387">
        <f>SUM(F436:F437)</f>
        <v>952355</v>
      </c>
      <c r="G435" s="387">
        <f t="shared" ref="G435:H435" si="34">SUM(G436:G437)</f>
        <v>826504</v>
      </c>
      <c r="H435" s="387">
        <f t="shared" si="34"/>
        <v>826504</v>
      </c>
    </row>
    <row r="436" spans="1:8" s="43" customFormat="1" ht="47.25" x14ac:dyDescent="0.25">
      <c r="A436" s="76" t="s">
        <v>68</v>
      </c>
      <c r="B436" s="123" t="s">
        <v>192</v>
      </c>
      <c r="C436" s="155" t="s">
        <v>343</v>
      </c>
      <c r="D436" s="147" t="s">
        <v>348</v>
      </c>
      <c r="E436" s="60" t="s">
        <v>13</v>
      </c>
      <c r="F436" s="390">
        <f>SUM(прил3!H99)</f>
        <v>951095</v>
      </c>
      <c r="G436" s="390">
        <f>SUM(прил3!I99)</f>
        <v>825244</v>
      </c>
      <c r="H436" s="390">
        <f>SUM(прил3!J99)</f>
        <v>825244</v>
      </c>
    </row>
    <row r="437" spans="1:8" s="43" customFormat="1" ht="18" customHeight="1" x14ac:dyDescent="0.25">
      <c r="A437" s="76" t="s">
        <v>18</v>
      </c>
      <c r="B437" s="123" t="s">
        <v>192</v>
      </c>
      <c r="C437" s="155" t="s">
        <v>343</v>
      </c>
      <c r="D437" s="147" t="s">
        <v>348</v>
      </c>
      <c r="E437" s="60" t="s">
        <v>17</v>
      </c>
      <c r="F437" s="390">
        <f>SUM(прил3!H100)</f>
        <v>1260</v>
      </c>
      <c r="G437" s="390">
        <f>SUM(прил3!I100)</f>
        <v>1260</v>
      </c>
      <c r="H437" s="390">
        <f>SUM(прил3!J100)</f>
        <v>1260</v>
      </c>
    </row>
    <row r="438" spans="1:8" s="43" customFormat="1" ht="21" hidden="1" customHeight="1" x14ac:dyDescent="0.25">
      <c r="A438" s="151" t="s">
        <v>585</v>
      </c>
      <c r="B438" s="152" t="s">
        <v>583</v>
      </c>
      <c r="C438" s="160" t="s">
        <v>343</v>
      </c>
      <c r="D438" s="148" t="s">
        <v>344</v>
      </c>
      <c r="E438" s="157"/>
      <c r="F438" s="437">
        <f>SUM(F439)</f>
        <v>0</v>
      </c>
      <c r="G438" s="437">
        <f>SUM(G439)</f>
        <v>0</v>
      </c>
      <c r="H438" s="437">
        <f>SUM(H439)</f>
        <v>0</v>
      </c>
    </row>
    <row r="439" spans="1:8" s="43" customFormat="1" ht="31.5" hidden="1" x14ac:dyDescent="0.25">
      <c r="A439" s="75" t="s">
        <v>586</v>
      </c>
      <c r="B439" s="122" t="s">
        <v>583</v>
      </c>
      <c r="C439" s="158" t="s">
        <v>343</v>
      </c>
      <c r="D439" s="150" t="s">
        <v>584</v>
      </c>
      <c r="E439" s="42"/>
      <c r="F439" s="387">
        <f>SUM(F440:F441)</f>
        <v>0</v>
      </c>
      <c r="G439" s="387">
        <f>SUM(G440:G441)</f>
        <v>0</v>
      </c>
      <c r="H439" s="387">
        <f>SUM(H440:H441)</f>
        <v>0</v>
      </c>
    </row>
    <row r="440" spans="1:8" s="43" customFormat="1" ht="47.25" hidden="1" x14ac:dyDescent="0.25">
      <c r="A440" s="76" t="s">
        <v>68</v>
      </c>
      <c r="B440" s="123" t="s">
        <v>583</v>
      </c>
      <c r="C440" s="155" t="s">
        <v>343</v>
      </c>
      <c r="D440" s="147" t="s">
        <v>584</v>
      </c>
      <c r="E440" s="60" t="s">
        <v>13</v>
      </c>
      <c r="F440" s="390">
        <f>SUM(прил3!H103)</f>
        <v>0</v>
      </c>
      <c r="G440" s="390">
        <f>SUM(прил3!I103)</f>
        <v>0</v>
      </c>
      <c r="H440" s="390">
        <f>SUM(прил3!J103)</f>
        <v>0</v>
      </c>
    </row>
    <row r="441" spans="1:8" s="43" customFormat="1" ht="31.5" hidden="1" x14ac:dyDescent="0.25">
      <c r="A441" s="128" t="s">
        <v>484</v>
      </c>
      <c r="B441" s="123" t="s">
        <v>583</v>
      </c>
      <c r="C441" s="155" t="s">
        <v>343</v>
      </c>
      <c r="D441" s="147" t="s">
        <v>584</v>
      </c>
      <c r="E441" s="60" t="s">
        <v>16</v>
      </c>
      <c r="F441" s="390">
        <f>SUM(прил3!H104)</f>
        <v>0</v>
      </c>
      <c r="G441" s="390">
        <f>SUM(прил3!I104)</f>
        <v>0</v>
      </c>
      <c r="H441" s="390">
        <f>SUM(прил3!J104)</f>
        <v>0</v>
      </c>
    </row>
    <row r="442" spans="1:8" s="43" customFormat="1" ht="31.5" x14ac:dyDescent="0.25">
      <c r="A442" s="74" t="s">
        <v>23</v>
      </c>
      <c r="B442" s="153" t="s">
        <v>171</v>
      </c>
      <c r="C442" s="244" t="s">
        <v>343</v>
      </c>
      <c r="D442" s="154" t="s">
        <v>344</v>
      </c>
      <c r="E442" s="130"/>
      <c r="F442" s="431">
        <f>SUM(F443)</f>
        <v>47111</v>
      </c>
      <c r="G442" s="431">
        <f>SUM(G443)</f>
        <v>47111</v>
      </c>
      <c r="H442" s="431">
        <f>SUM(H443)</f>
        <v>47111</v>
      </c>
    </row>
    <row r="443" spans="1:8" s="43" customFormat="1" ht="16.5" customHeight="1" x14ac:dyDescent="0.25">
      <c r="A443" s="151" t="s">
        <v>75</v>
      </c>
      <c r="B443" s="152" t="s">
        <v>172</v>
      </c>
      <c r="C443" s="160" t="s">
        <v>343</v>
      </c>
      <c r="D443" s="148" t="s">
        <v>344</v>
      </c>
      <c r="E443" s="157"/>
      <c r="F443" s="437">
        <f>SUM(F446+F449+F444)</f>
        <v>47111</v>
      </c>
      <c r="G443" s="437">
        <f>SUM(G446+G449+G444)</f>
        <v>47111</v>
      </c>
      <c r="H443" s="437">
        <f>SUM(H446+H449+H444)</f>
        <v>47111</v>
      </c>
    </row>
    <row r="444" spans="1:8" s="43" customFormat="1" ht="16.5" hidden="1" customHeight="1" x14ac:dyDescent="0.25">
      <c r="A444" s="75" t="s">
        <v>85</v>
      </c>
      <c r="B444" s="122" t="s">
        <v>172</v>
      </c>
      <c r="C444" s="158" t="s">
        <v>343</v>
      </c>
      <c r="D444" s="150" t="s">
        <v>366</v>
      </c>
      <c r="E444" s="42"/>
      <c r="F444" s="387">
        <f>SUM(F445:F445)</f>
        <v>0</v>
      </c>
      <c r="G444" s="387">
        <f>SUM(G445:G445)</f>
        <v>0</v>
      </c>
      <c r="H444" s="387">
        <f>SUM(H445:H445)</f>
        <v>0</v>
      </c>
    </row>
    <row r="445" spans="1:8" s="43" customFormat="1" ht="31.5" hidden="1" x14ac:dyDescent="0.25">
      <c r="A445" s="76" t="s">
        <v>484</v>
      </c>
      <c r="B445" s="123" t="s">
        <v>172</v>
      </c>
      <c r="C445" s="155" t="s">
        <v>343</v>
      </c>
      <c r="D445" s="147" t="s">
        <v>366</v>
      </c>
      <c r="E445" s="60" t="s">
        <v>16</v>
      </c>
      <c r="F445" s="390">
        <f>SUM(прил3!H158)</f>
        <v>0</v>
      </c>
      <c r="G445" s="390">
        <f>SUM(прил3!I158)</f>
        <v>0</v>
      </c>
      <c r="H445" s="390">
        <f>SUM(прил3!J158)</f>
        <v>0</v>
      </c>
    </row>
    <row r="446" spans="1:8" s="43" customFormat="1" ht="16.5" customHeight="1" x14ac:dyDescent="0.25">
      <c r="A446" s="75" t="s">
        <v>86</v>
      </c>
      <c r="B446" s="122" t="s">
        <v>172</v>
      </c>
      <c r="C446" s="158" t="s">
        <v>343</v>
      </c>
      <c r="D446" s="150" t="s">
        <v>372</v>
      </c>
      <c r="E446" s="42"/>
      <c r="F446" s="387">
        <f>SUM(F447:F448)</f>
        <v>47111</v>
      </c>
      <c r="G446" s="387">
        <f>SUM(G447:G448)</f>
        <v>47111</v>
      </c>
      <c r="H446" s="387">
        <f>SUM(H447:H448)</f>
        <v>47111</v>
      </c>
    </row>
    <row r="447" spans="1:8" s="43" customFormat="1" ht="33" hidden="1" customHeight="1" x14ac:dyDescent="0.25">
      <c r="A447" s="76" t="s">
        <v>484</v>
      </c>
      <c r="B447" s="123" t="s">
        <v>172</v>
      </c>
      <c r="C447" s="155" t="s">
        <v>343</v>
      </c>
      <c r="D447" s="147" t="s">
        <v>372</v>
      </c>
      <c r="E447" s="60" t="s">
        <v>16</v>
      </c>
      <c r="F447" s="390">
        <f>SUM(прил3!H160)</f>
        <v>0</v>
      </c>
      <c r="G447" s="390">
        <f>SUM(прил3!I160)</f>
        <v>0</v>
      </c>
      <c r="H447" s="390">
        <f>SUM(прил3!J160)</f>
        <v>0</v>
      </c>
    </row>
    <row r="448" spans="1:8" s="43" customFormat="1" ht="18.75" customHeight="1" x14ac:dyDescent="0.25">
      <c r="A448" s="76" t="s">
        <v>18</v>
      </c>
      <c r="B448" s="123" t="s">
        <v>172</v>
      </c>
      <c r="C448" s="155" t="s">
        <v>343</v>
      </c>
      <c r="D448" s="147" t="s">
        <v>372</v>
      </c>
      <c r="E448" s="60" t="s">
        <v>17</v>
      </c>
      <c r="F448" s="390">
        <f>SUM(прил3!H161)</f>
        <v>47111</v>
      </c>
      <c r="G448" s="390">
        <f>SUM(прил3!I161)</f>
        <v>47111</v>
      </c>
      <c r="H448" s="390">
        <f>SUM(прил3!J161)</f>
        <v>47111</v>
      </c>
    </row>
    <row r="449" spans="1:8" s="43" customFormat="1" ht="31.5" hidden="1" customHeight="1" x14ac:dyDescent="0.25">
      <c r="A449" s="75" t="s">
        <v>592</v>
      </c>
      <c r="B449" s="122" t="s">
        <v>172</v>
      </c>
      <c r="C449" s="158" t="s">
        <v>343</v>
      </c>
      <c r="D449" s="150" t="s">
        <v>591</v>
      </c>
      <c r="E449" s="42"/>
      <c r="F449" s="387">
        <f>SUM(F450)</f>
        <v>0</v>
      </c>
      <c r="G449" s="387">
        <f>SUM(G450)</f>
        <v>0</v>
      </c>
      <c r="H449" s="387">
        <f>SUM(H450)</f>
        <v>0</v>
      </c>
    </row>
    <row r="450" spans="1:8" s="43" customFormat="1" ht="33" hidden="1" customHeight="1" x14ac:dyDescent="0.25">
      <c r="A450" s="76" t="s">
        <v>484</v>
      </c>
      <c r="B450" s="123" t="s">
        <v>172</v>
      </c>
      <c r="C450" s="155" t="s">
        <v>343</v>
      </c>
      <c r="D450" s="147" t="s">
        <v>591</v>
      </c>
      <c r="E450" s="60" t="s">
        <v>16</v>
      </c>
      <c r="F450" s="390">
        <f>SUM(прил3!H163)</f>
        <v>0</v>
      </c>
      <c r="G450" s="390">
        <f>SUM(прил3!I163)</f>
        <v>0</v>
      </c>
      <c r="H450" s="390">
        <f>SUM(прил3!J163)</f>
        <v>0</v>
      </c>
    </row>
    <row r="451" spans="1:8" s="43" customFormat="1" ht="16.5" customHeight="1" x14ac:dyDescent="0.25">
      <c r="A451" s="74" t="s">
        <v>154</v>
      </c>
      <c r="B451" s="153" t="s">
        <v>173</v>
      </c>
      <c r="C451" s="244" t="s">
        <v>343</v>
      </c>
      <c r="D451" s="154" t="s">
        <v>344</v>
      </c>
      <c r="E451" s="130"/>
      <c r="F451" s="431">
        <f>SUM(F452+F468)</f>
        <v>1415466</v>
      </c>
      <c r="G451" s="431">
        <f>SUM(G452+G468)</f>
        <v>1374871</v>
      </c>
      <c r="H451" s="431">
        <f>SUM(H452+H468)</f>
        <v>1400037</v>
      </c>
    </row>
    <row r="452" spans="1:8" s="43" customFormat="1" ht="16.5" customHeight="1" x14ac:dyDescent="0.25">
      <c r="A452" s="151" t="s">
        <v>153</v>
      </c>
      <c r="B452" s="152" t="s">
        <v>174</v>
      </c>
      <c r="C452" s="160" t="s">
        <v>343</v>
      </c>
      <c r="D452" s="148" t="s">
        <v>344</v>
      </c>
      <c r="E452" s="157"/>
      <c r="F452" s="437">
        <f>SUM(F453+F455+F457+F466+F464+F461+F459)</f>
        <v>1415466</v>
      </c>
      <c r="G452" s="437">
        <f>SUM(G453+G455+G457+G466+G464+G461+G459)</f>
        <v>1374871</v>
      </c>
      <c r="H452" s="437">
        <f>SUM(H453+H455+H457+H466+H464+H461+H459)</f>
        <v>1400037</v>
      </c>
    </row>
    <row r="453" spans="1:8" s="43" customFormat="1" ht="31.5" customHeight="1" x14ac:dyDescent="0.25">
      <c r="A453" s="75" t="s">
        <v>566</v>
      </c>
      <c r="B453" s="122" t="s">
        <v>174</v>
      </c>
      <c r="C453" s="158" t="s">
        <v>343</v>
      </c>
      <c r="D453" s="150" t="s">
        <v>486</v>
      </c>
      <c r="E453" s="42"/>
      <c r="F453" s="387">
        <f>SUM(F454)</f>
        <v>304373</v>
      </c>
      <c r="G453" s="387">
        <f>SUM(G454)</f>
        <v>304373</v>
      </c>
      <c r="H453" s="387">
        <f>SUM(H454)</f>
        <v>304373</v>
      </c>
    </row>
    <row r="454" spans="1:8" s="43" customFormat="1" ht="31.5" customHeight="1" x14ac:dyDescent="0.25">
      <c r="A454" s="76" t="s">
        <v>484</v>
      </c>
      <c r="B454" s="123" t="s">
        <v>174</v>
      </c>
      <c r="C454" s="155" t="s">
        <v>343</v>
      </c>
      <c r="D454" s="147" t="s">
        <v>486</v>
      </c>
      <c r="E454" s="60" t="s">
        <v>16</v>
      </c>
      <c r="F454" s="390">
        <f>SUM(прил3!H566)</f>
        <v>304373</v>
      </c>
      <c r="G454" s="390">
        <f>SUM(прил3!I566)</f>
        <v>304373</v>
      </c>
      <c r="H454" s="390">
        <f>SUM(прил3!J566)</f>
        <v>304373</v>
      </c>
    </row>
    <row r="455" spans="1:8" s="43" customFormat="1" ht="48.75" customHeight="1" x14ac:dyDescent="0.25">
      <c r="A455" s="75" t="s">
        <v>576</v>
      </c>
      <c r="B455" s="122" t="s">
        <v>174</v>
      </c>
      <c r="C455" s="158" t="s">
        <v>343</v>
      </c>
      <c r="D455" s="150" t="s">
        <v>487</v>
      </c>
      <c r="E455" s="42"/>
      <c r="F455" s="387">
        <f>SUM(F456)</f>
        <v>47331</v>
      </c>
      <c r="G455" s="387">
        <f>SUM(G456)</f>
        <v>47331</v>
      </c>
      <c r="H455" s="387">
        <f>SUM(H456)</f>
        <v>47331</v>
      </c>
    </row>
    <row r="456" spans="1:8" s="43" customFormat="1" ht="51" customHeight="1" x14ac:dyDescent="0.25">
      <c r="A456" s="76" t="s">
        <v>68</v>
      </c>
      <c r="B456" s="123" t="s">
        <v>174</v>
      </c>
      <c r="C456" s="155" t="s">
        <v>343</v>
      </c>
      <c r="D456" s="147" t="s">
        <v>487</v>
      </c>
      <c r="E456" s="60" t="s">
        <v>13</v>
      </c>
      <c r="F456" s="390">
        <f>SUM(прил3!H167)</f>
        <v>47331</v>
      </c>
      <c r="G456" s="390">
        <f>SUM(прил3!I167)</f>
        <v>47331</v>
      </c>
      <c r="H456" s="390">
        <f>SUM(прил3!J167)</f>
        <v>47331</v>
      </c>
    </row>
    <row r="457" spans="1:8" s="43" customFormat="1" ht="47.25" x14ac:dyDescent="0.25">
      <c r="A457" s="75" t="s">
        <v>538</v>
      </c>
      <c r="B457" s="122" t="s">
        <v>174</v>
      </c>
      <c r="C457" s="158" t="s">
        <v>343</v>
      </c>
      <c r="D457" s="150" t="s">
        <v>539</v>
      </c>
      <c r="E457" s="42"/>
      <c r="F457" s="387">
        <f>SUM(F458)</f>
        <v>1956</v>
      </c>
      <c r="G457" s="387">
        <f>SUM(G458)</f>
        <v>0</v>
      </c>
      <c r="H457" s="387">
        <f>SUM(H458)</f>
        <v>0</v>
      </c>
    </row>
    <row r="458" spans="1:8" s="43" customFormat="1" ht="33" customHeight="1" x14ac:dyDescent="0.25">
      <c r="A458" s="76" t="s">
        <v>484</v>
      </c>
      <c r="B458" s="123" t="s">
        <v>174</v>
      </c>
      <c r="C458" s="155" t="s">
        <v>343</v>
      </c>
      <c r="D458" s="147" t="s">
        <v>539</v>
      </c>
      <c r="E458" s="60" t="s">
        <v>16</v>
      </c>
      <c r="F458" s="390">
        <f>SUM(прил3!H76)</f>
        <v>1956</v>
      </c>
      <c r="G458" s="390">
        <f>SUM(прил3!I76)</f>
        <v>0</v>
      </c>
      <c r="H458" s="390">
        <f>SUM(прил3!J76)</f>
        <v>0</v>
      </c>
    </row>
    <row r="459" spans="1:8" s="43" customFormat="1" ht="19.5" hidden="1" customHeight="1" x14ac:dyDescent="0.25">
      <c r="A459" s="544" t="s">
        <v>658</v>
      </c>
      <c r="B459" s="122" t="s">
        <v>174</v>
      </c>
      <c r="C459" s="158" t="s">
        <v>343</v>
      </c>
      <c r="D459" s="150" t="s">
        <v>659</v>
      </c>
      <c r="E459" s="42"/>
      <c r="F459" s="387">
        <f>SUM(F460)</f>
        <v>0</v>
      </c>
      <c r="G459" s="387">
        <f>SUM(G460)</f>
        <v>0</v>
      </c>
      <c r="H459" s="387">
        <f>SUM(H460)</f>
        <v>0</v>
      </c>
    </row>
    <row r="460" spans="1:8" s="43" customFormat="1" ht="33" hidden="1" customHeight="1" x14ac:dyDescent="0.25">
      <c r="A460" s="521" t="s">
        <v>484</v>
      </c>
      <c r="B460" s="123" t="s">
        <v>174</v>
      </c>
      <c r="C460" s="155" t="s">
        <v>343</v>
      </c>
      <c r="D460" s="147" t="s">
        <v>659</v>
      </c>
      <c r="E460" s="60" t="s">
        <v>16</v>
      </c>
      <c r="F460" s="390">
        <f>SUM(прил3!H169)</f>
        <v>0</v>
      </c>
      <c r="G460" s="390">
        <f>SUM(прил3!I169)</f>
        <v>0</v>
      </c>
      <c r="H460" s="390">
        <f>SUM(прил3!J169)</f>
        <v>0</v>
      </c>
    </row>
    <row r="461" spans="1:8" s="43" customFormat="1" ht="35.25" customHeight="1" x14ac:dyDescent="0.25">
      <c r="A461" s="75" t="s">
        <v>559</v>
      </c>
      <c r="B461" s="122" t="s">
        <v>174</v>
      </c>
      <c r="C461" s="158" t="s">
        <v>343</v>
      </c>
      <c r="D461" s="150" t="s">
        <v>374</v>
      </c>
      <c r="E461" s="42"/>
      <c r="F461" s="387">
        <f>SUM(F462:F463)</f>
        <v>917350</v>
      </c>
      <c r="G461" s="387">
        <f>SUM(G462:G463)</f>
        <v>947567</v>
      </c>
      <c r="H461" s="387">
        <f>SUM(H462:H463)</f>
        <v>972733</v>
      </c>
    </row>
    <row r="462" spans="1:8" s="43" customFormat="1" ht="47.25" customHeight="1" x14ac:dyDescent="0.25">
      <c r="A462" s="76" t="s">
        <v>68</v>
      </c>
      <c r="B462" s="123" t="s">
        <v>174</v>
      </c>
      <c r="C462" s="155" t="s">
        <v>343</v>
      </c>
      <c r="D462" s="147" t="s">
        <v>374</v>
      </c>
      <c r="E462" s="60" t="s">
        <v>13</v>
      </c>
      <c r="F462" s="390">
        <f>SUM(прил3!H171)</f>
        <v>917350</v>
      </c>
      <c r="G462" s="390">
        <f>SUM(прил3!I171)</f>
        <v>947567</v>
      </c>
      <c r="H462" s="390">
        <f>SUM(прил3!J171)</f>
        <v>972733</v>
      </c>
    </row>
    <row r="463" spans="1:8" s="43" customFormat="1" ht="30" hidden="1" customHeight="1" x14ac:dyDescent="0.25">
      <c r="A463" s="76" t="s">
        <v>484</v>
      </c>
      <c r="B463" s="123" t="s">
        <v>174</v>
      </c>
      <c r="C463" s="155" t="s">
        <v>343</v>
      </c>
      <c r="D463" s="147" t="s">
        <v>374</v>
      </c>
      <c r="E463" s="60" t="s">
        <v>16</v>
      </c>
      <c r="F463" s="390">
        <f>SUM(прил3!H172)</f>
        <v>0</v>
      </c>
      <c r="G463" s="390">
        <f>SUM(прил3!I172)</f>
        <v>0</v>
      </c>
      <c r="H463" s="390">
        <f>SUM(прил3!J172)</f>
        <v>0</v>
      </c>
    </row>
    <row r="464" spans="1:8" s="43" customFormat="1" ht="33" customHeight="1" x14ac:dyDescent="0.25">
      <c r="A464" s="75" t="s">
        <v>477</v>
      </c>
      <c r="B464" s="122" t="s">
        <v>174</v>
      </c>
      <c r="C464" s="158" t="s">
        <v>343</v>
      </c>
      <c r="D464" s="150" t="s">
        <v>394</v>
      </c>
      <c r="E464" s="42"/>
      <c r="F464" s="387">
        <f>SUM(F465)</f>
        <v>64456</v>
      </c>
      <c r="G464" s="387">
        <f>SUM(G465)</f>
        <v>0</v>
      </c>
      <c r="H464" s="387">
        <f>SUM(H465)</f>
        <v>0</v>
      </c>
    </row>
    <row r="465" spans="1:8" s="43" customFormat="1" ht="48" customHeight="1" x14ac:dyDescent="0.25">
      <c r="A465" s="76" t="s">
        <v>68</v>
      </c>
      <c r="B465" s="123" t="s">
        <v>174</v>
      </c>
      <c r="C465" s="155" t="s">
        <v>343</v>
      </c>
      <c r="D465" s="147" t="s">
        <v>394</v>
      </c>
      <c r="E465" s="60" t="s">
        <v>13</v>
      </c>
      <c r="F465" s="390">
        <f>SUM(прил3!H174)</f>
        <v>64456</v>
      </c>
      <c r="G465" s="390">
        <f>SUM(прил3!I174)</f>
        <v>0</v>
      </c>
      <c r="H465" s="390">
        <f>SUM(прил3!J174)</f>
        <v>0</v>
      </c>
    </row>
    <row r="466" spans="1:8" s="43" customFormat="1" ht="16.5" customHeight="1" x14ac:dyDescent="0.25">
      <c r="A466" s="75" t="s">
        <v>155</v>
      </c>
      <c r="B466" s="122" t="s">
        <v>174</v>
      </c>
      <c r="C466" s="158" t="s">
        <v>343</v>
      </c>
      <c r="D466" s="150" t="s">
        <v>373</v>
      </c>
      <c r="E466" s="42"/>
      <c r="F466" s="387">
        <f>SUM(F467)</f>
        <v>80000</v>
      </c>
      <c r="G466" s="387">
        <f>SUM(G467)</f>
        <v>75600</v>
      </c>
      <c r="H466" s="387">
        <f>SUM(H467)</f>
        <v>75600</v>
      </c>
    </row>
    <row r="467" spans="1:8" s="43" customFormat="1" ht="32.25" customHeight="1" x14ac:dyDescent="0.25">
      <c r="A467" s="76" t="s">
        <v>484</v>
      </c>
      <c r="B467" s="123" t="s">
        <v>174</v>
      </c>
      <c r="C467" s="155" t="s">
        <v>343</v>
      </c>
      <c r="D467" s="147" t="s">
        <v>373</v>
      </c>
      <c r="E467" s="60" t="s">
        <v>16</v>
      </c>
      <c r="F467" s="390">
        <f>SUM(прил3!H176)</f>
        <v>80000</v>
      </c>
      <c r="G467" s="390">
        <f>SUM(прил3!I176)</f>
        <v>75600</v>
      </c>
      <c r="H467" s="390">
        <f>SUM(прил3!J176)</f>
        <v>75600</v>
      </c>
    </row>
    <row r="468" spans="1:8" s="43" customFormat="1" ht="16.5" hidden="1" customHeight="1" x14ac:dyDescent="0.25">
      <c r="A468" s="151" t="s">
        <v>729</v>
      </c>
      <c r="B468" s="606" t="s">
        <v>731</v>
      </c>
      <c r="C468" s="607" t="s">
        <v>343</v>
      </c>
      <c r="D468" s="608" t="s">
        <v>344</v>
      </c>
      <c r="E468" s="166"/>
      <c r="F468" s="437">
        <f>SUM(F470)</f>
        <v>0</v>
      </c>
      <c r="G468" s="437">
        <f>SUM(G470)</f>
        <v>0</v>
      </c>
      <c r="H468" s="437">
        <f>SUM(H470)</f>
        <v>0</v>
      </c>
    </row>
    <row r="469" spans="1:8" s="43" customFormat="1" ht="18" hidden="1" customHeight="1" x14ac:dyDescent="0.25">
      <c r="A469" s="93" t="s">
        <v>730</v>
      </c>
      <c r="B469" s="221" t="s">
        <v>731</v>
      </c>
      <c r="C469" s="222" t="s">
        <v>343</v>
      </c>
      <c r="D469" s="602" t="s">
        <v>732</v>
      </c>
      <c r="E469" s="28"/>
      <c r="F469" s="387">
        <f>SUM(F470)</f>
        <v>0</v>
      </c>
      <c r="G469" s="387">
        <f>SUM(G470)</f>
        <v>0</v>
      </c>
      <c r="H469" s="387">
        <f>SUM(H470)</f>
        <v>0</v>
      </c>
    </row>
    <row r="470" spans="1:8" s="43" customFormat="1" ht="18.75" hidden="1" customHeight="1" x14ac:dyDescent="0.25">
      <c r="A470" s="76" t="s">
        <v>18</v>
      </c>
      <c r="B470" s="236" t="s">
        <v>731</v>
      </c>
      <c r="C470" s="237" t="s">
        <v>343</v>
      </c>
      <c r="D470" s="339" t="s">
        <v>732</v>
      </c>
      <c r="E470" s="2" t="s">
        <v>17</v>
      </c>
      <c r="F470" s="390">
        <f>SUM(прил3!H109)</f>
        <v>0</v>
      </c>
      <c r="G470" s="390"/>
      <c r="H470" s="390"/>
    </row>
    <row r="471" spans="1:8" s="43" customFormat="1" ht="15.75" customHeight="1" x14ac:dyDescent="0.25">
      <c r="A471" s="74" t="s">
        <v>73</v>
      </c>
      <c r="B471" s="153" t="s">
        <v>168</v>
      </c>
      <c r="C471" s="244" t="s">
        <v>343</v>
      </c>
      <c r="D471" s="154" t="s">
        <v>344</v>
      </c>
      <c r="E471" s="130"/>
      <c r="F471" s="431">
        <f>SUM(F472)</f>
        <v>400000</v>
      </c>
      <c r="G471" s="431">
        <f t="shared" ref="G471:H473" si="35">SUM(G472)</f>
        <v>400000</v>
      </c>
      <c r="H471" s="431">
        <f t="shared" si="35"/>
        <v>400000</v>
      </c>
    </row>
    <row r="472" spans="1:8" s="43" customFormat="1" ht="15.75" customHeight="1" x14ac:dyDescent="0.25">
      <c r="A472" s="151" t="s">
        <v>74</v>
      </c>
      <c r="B472" s="152" t="s">
        <v>169</v>
      </c>
      <c r="C472" s="160" t="s">
        <v>343</v>
      </c>
      <c r="D472" s="148" t="s">
        <v>344</v>
      </c>
      <c r="E472" s="157"/>
      <c r="F472" s="437">
        <f>SUM(F473)</f>
        <v>400000</v>
      </c>
      <c r="G472" s="437">
        <f t="shared" si="35"/>
        <v>400000</v>
      </c>
      <c r="H472" s="437">
        <f t="shared" si="35"/>
        <v>400000</v>
      </c>
    </row>
    <row r="473" spans="1:8" s="43" customFormat="1" ht="15.75" customHeight="1" x14ac:dyDescent="0.25">
      <c r="A473" s="75" t="s">
        <v>85</v>
      </c>
      <c r="B473" s="122" t="s">
        <v>169</v>
      </c>
      <c r="C473" s="158" t="s">
        <v>343</v>
      </c>
      <c r="D473" s="150" t="s">
        <v>366</v>
      </c>
      <c r="E473" s="42"/>
      <c r="F473" s="387">
        <f>SUM(F474)</f>
        <v>400000</v>
      </c>
      <c r="G473" s="387">
        <f t="shared" si="35"/>
        <v>400000</v>
      </c>
      <c r="H473" s="387">
        <f t="shared" si="35"/>
        <v>400000</v>
      </c>
    </row>
    <row r="474" spans="1:8" s="43" customFormat="1" ht="15.75" customHeight="1" x14ac:dyDescent="0.25">
      <c r="A474" s="76" t="s">
        <v>18</v>
      </c>
      <c r="B474" s="123" t="s">
        <v>169</v>
      </c>
      <c r="C474" s="155" t="s">
        <v>343</v>
      </c>
      <c r="D474" s="147" t="s">
        <v>366</v>
      </c>
      <c r="E474" s="60" t="s">
        <v>17</v>
      </c>
      <c r="F474" s="390">
        <f>SUM(прил3!H114)</f>
        <v>400000</v>
      </c>
      <c r="G474" s="390">
        <f>SUM(прил3!I114)</f>
        <v>400000</v>
      </c>
      <c r="H474" s="390">
        <f>SUM(прил3!J114)</f>
        <v>400000</v>
      </c>
    </row>
    <row r="475" spans="1:8" s="43" customFormat="1" ht="31.5" x14ac:dyDescent="0.25">
      <c r="A475" s="74" t="s">
        <v>111</v>
      </c>
      <c r="B475" s="153" t="s">
        <v>175</v>
      </c>
      <c r="C475" s="244" t="s">
        <v>343</v>
      </c>
      <c r="D475" s="154" t="s">
        <v>344</v>
      </c>
      <c r="E475" s="130"/>
      <c r="F475" s="431">
        <f>SUM(F476)</f>
        <v>13381841</v>
      </c>
      <c r="G475" s="431">
        <f>SUM(G476)</f>
        <v>11652865</v>
      </c>
      <c r="H475" s="431">
        <f>SUM(H476)</f>
        <v>11802865</v>
      </c>
    </row>
    <row r="476" spans="1:8" s="43" customFormat="1" ht="31.5" x14ac:dyDescent="0.25">
      <c r="A476" s="151" t="s">
        <v>112</v>
      </c>
      <c r="B476" s="152" t="s">
        <v>176</v>
      </c>
      <c r="C476" s="160" t="s">
        <v>343</v>
      </c>
      <c r="D476" s="148" t="s">
        <v>344</v>
      </c>
      <c r="E476" s="157"/>
      <c r="F476" s="437">
        <f>SUM(F477+F481)</f>
        <v>13381841</v>
      </c>
      <c r="G476" s="437">
        <f>SUM(G477+G481)</f>
        <v>11652865</v>
      </c>
      <c r="H476" s="437">
        <f>SUM(H477+H481)</f>
        <v>11802865</v>
      </c>
    </row>
    <row r="477" spans="1:8" s="43" customFormat="1" ht="31.5" x14ac:dyDescent="0.25">
      <c r="A477" s="75" t="s">
        <v>76</v>
      </c>
      <c r="B477" s="122" t="s">
        <v>176</v>
      </c>
      <c r="C477" s="158" t="s">
        <v>343</v>
      </c>
      <c r="D477" s="150" t="s">
        <v>375</v>
      </c>
      <c r="E477" s="42"/>
      <c r="F477" s="387">
        <f>SUM(F478:F480)</f>
        <v>13381841</v>
      </c>
      <c r="G477" s="387">
        <f>SUM(G478:G480)</f>
        <v>11652865</v>
      </c>
      <c r="H477" s="387">
        <f>SUM(H478:H480)</f>
        <v>11802865</v>
      </c>
    </row>
    <row r="478" spans="1:8" s="43" customFormat="1" ht="47.25" x14ac:dyDescent="0.25">
      <c r="A478" s="76" t="s">
        <v>68</v>
      </c>
      <c r="B478" s="123" t="s">
        <v>176</v>
      </c>
      <c r="C478" s="155" t="s">
        <v>343</v>
      </c>
      <c r="D478" s="147" t="s">
        <v>375</v>
      </c>
      <c r="E478" s="60" t="s">
        <v>13</v>
      </c>
      <c r="F478" s="390">
        <f>SUM(прил3!H180)</f>
        <v>10350087</v>
      </c>
      <c r="G478" s="390">
        <f>SUM(прил3!I180)</f>
        <v>8980529</v>
      </c>
      <c r="H478" s="390">
        <f>SUM(прил3!J180)</f>
        <v>8980529</v>
      </c>
    </row>
    <row r="479" spans="1:8" s="43" customFormat="1" ht="31.5" customHeight="1" x14ac:dyDescent="0.25">
      <c r="A479" s="76" t="s">
        <v>484</v>
      </c>
      <c r="B479" s="123" t="s">
        <v>176</v>
      </c>
      <c r="C479" s="155" t="s">
        <v>343</v>
      </c>
      <c r="D479" s="147" t="s">
        <v>375</v>
      </c>
      <c r="E479" s="60" t="s">
        <v>16</v>
      </c>
      <c r="F479" s="390">
        <f>SUM(прил3!H181)</f>
        <v>2980684</v>
      </c>
      <c r="G479" s="390">
        <f>SUM(прил3!I181)</f>
        <v>2621266</v>
      </c>
      <c r="H479" s="390">
        <f>SUM(прил3!J181)</f>
        <v>2771266</v>
      </c>
    </row>
    <row r="480" spans="1:8" s="43" customFormat="1" ht="18" customHeight="1" x14ac:dyDescent="0.25">
      <c r="A480" s="76" t="s">
        <v>18</v>
      </c>
      <c r="B480" s="123" t="s">
        <v>176</v>
      </c>
      <c r="C480" s="155" t="s">
        <v>343</v>
      </c>
      <c r="D480" s="147" t="s">
        <v>375</v>
      </c>
      <c r="E480" s="60" t="s">
        <v>17</v>
      </c>
      <c r="F480" s="390">
        <f>SUM(прил3!H182)</f>
        <v>51070</v>
      </c>
      <c r="G480" s="390">
        <f>SUM(прил3!I182)</f>
        <v>51070</v>
      </c>
      <c r="H480" s="390">
        <f>SUM(прил3!J182)</f>
        <v>51070</v>
      </c>
    </row>
    <row r="481" spans="1:8" s="43" customFormat="1" ht="33" hidden="1" customHeight="1" x14ac:dyDescent="0.25">
      <c r="A481" s="27" t="s">
        <v>592</v>
      </c>
      <c r="B481" s="122" t="s">
        <v>176</v>
      </c>
      <c r="C481" s="158" t="s">
        <v>343</v>
      </c>
      <c r="D481" s="150" t="s">
        <v>591</v>
      </c>
      <c r="E481" s="42"/>
      <c r="F481" s="387">
        <f>SUM(F482)</f>
        <v>0</v>
      </c>
      <c r="G481" s="387">
        <f>SUM(G482)</f>
        <v>0</v>
      </c>
      <c r="H481" s="387">
        <f>SUM(H482)</f>
        <v>0</v>
      </c>
    </row>
    <row r="482" spans="1:8" s="43" customFormat="1" ht="33" hidden="1" customHeight="1" x14ac:dyDescent="0.25">
      <c r="A482" s="61" t="s">
        <v>484</v>
      </c>
      <c r="B482" s="123" t="s">
        <v>176</v>
      </c>
      <c r="C482" s="155" t="s">
        <v>343</v>
      </c>
      <c r="D482" s="147" t="s">
        <v>591</v>
      </c>
      <c r="E482" s="60" t="s">
        <v>16</v>
      </c>
      <c r="F482" s="390">
        <f>SUM(прил3!H184)</f>
        <v>0</v>
      </c>
      <c r="G482" s="390">
        <f>SUM(прил3!I184)</f>
        <v>0</v>
      </c>
      <c r="H482" s="390">
        <f>SUM(прил3!J184)</f>
        <v>0</v>
      </c>
    </row>
    <row r="483" spans="1:8" ht="15.75" x14ac:dyDescent="0.25">
      <c r="A483" s="416" t="s">
        <v>739</v>
      </c>
      <c r="B483" s="690"/>
      <c r="C483" s="691"/>
      <c r="D483" s="692"/>
      <c r="E483" s="609"/>
      <c r="F483" s="611"/>
      <c r="G483" s="612">
        <f>SUM(прил3!I678)</f>
        <v>3957672</v>
      </c>
      <c r="H483" s="612">
        <f>SUM(прил3!J678)</f>
        <v>8453617</v>
      </c>
    </row>
  </sheetData>
  <mergeCells count="9">
    <mergeCell ref="B483:D483"/>
    <mergeCell ref="B15:D15"/>
    <mergeCell ref="B1:F1"/>
    <mergeCell ref="B2:F2"/>
    <mergeCell ref="B3:F3"/>
    <mergeCell ref="A11:F11"/>
    <mergeCell ref="A12:F12"/>
    <mergeCell ref="A10:F10"/>
    <mergeCell ref="A13:F13"/>
  </mergeCells>
  <pageMargins left="0.70866141732283472" right="0.70866141732283472" top="0.74803149606299213" bottom="0.74803149606299213" header="0.31496062992125984" footer="0.31496062992125984"/>
  <pageSetup paperSize="9" scale="60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9"/>
  <sheetViews>
    <sheetView topLeftCell="A4" zoomScaleNormal="100" workbookViewId="0">
      <selection activeCell="C9" sqref="C9"/>
    </sheetView>
  </sheetViews>
  <sheetFormatPr defaultRowHeight="15" x14ac:dyDescent="0.25"/>
  <cols>
    <col min="2" max="2" width="7.140625" customWidth="1"/>
    <col min="3" max="3" width="34" customWidth="1"/>
    <col min="4" max="4" width="11.7109375" customWidth="1"/>
    <col min="5" max="5" width="10.140625" customWidth="1"/>
    <col min="6" max="6" width="11" hidden="1" customWidth="1"/>
    <col min="7" max="7" width="10.7109375" hidden="1" customWidth="1"/>
    <col min="8" max="8" width="10.42578125" hidden="1" customWidth="1"/>
    <col min="9" max="9" width="10.28515625" hidden="1" customWidth="1"/>
    <col min="10" max="10" width="10.42578125" customWidth="1"/>
    <col min="261" max="261" width="7.140625" customWidth="1"/>
    <col min="262" max="262" width="34" customWidth="1"/>
    <col min="263" max="263" width="10.85546875" customWidth="1"/>
    <col min="264" max="264" width="12.140625" customWidth="1"/>
    <col min="265" max="265" width="12.28515625" customWidth="1"/>
    <col min="266" max="266" width="13" customWidth="1"/>
    <col min="517" max="517" width="7.140625" customWidth="1"/>
    <col min="518" max="518" width="34" customWidth="1"/>
    <col min="519" max="519" width="10.85546875" customWidth="1"/>
    <col min="520" max="520" width="12.140625" customWidth="1"/>
    <col min="521" max="521" width="12.28515625" customWidth="1"/>
    <col min="522" max="522" width="13" customWidth="1"/>
    <col min="773" max="773" width="7.140625" customWidth="1"/>
    <col min="774" max="774" width="34" customWidth="1"/>
    <col min="775" max="775" width="10.85546875" customWidth="1"/>
    <col min="776" max="776" width="12.140625" customWidth="1"/>
    <col min="777" max="777" width="12.28515625" customWidth="1"/>
    <col min="778" max="778" width="13" customWidth="1"/>
    <col min="1029" max="1029" width="7.140625" customWidth="1"/>
    <col min="1030" max="1030" width="34" customWidth="1"/>
    <col min="1031" max="1031" width="10.85546875" customWidth="1"/>
    <col min="1032" max="1032" width="12.140625" customWidth="1"/>
    <col min="1033" max="1033" width="12.28515625" customWidth="1"/>
    <col min="1034" max="1034" width="13" customWidth="1"/>
    <col min="1285" max="1285" width="7.140625" customWidth="1"/>
    <col min="1286" max="1286" width="34" customWidth="1"/>
    <col min="1287" max="1287" width="10.85546875" customWidth="1"/>
    <col min="1288" max="1288" width="12.140625" customWidth="1"/>
    <col min="1289" max="1289" width="12.28515625" customWidth="1"/>
    <col min="1290" max="1290" width="13" customWidth="1"/>
    <col min="1541" max="1541" width="7.140625" customWidth="1"/>
    <col min="1542" max="1542" width="34" customWidth="1"/>
    <col min="1543" max="1543" width="10.85546875" customWidth="1"/>
    <col min="1544" max="1544" width="12.140625" customWidth="1"/>
    <col min="1545" max="1545" width="12.28515625" customWidth="1"/>
    <col min="1546" max="1546" width="13" customWidth="1"/>
    <col min="1797" max="1797" width="7.140625" customWidth="1"/>
    <col min="1798" max="1798" width="34" customWidth="1"/>
    <col min="1799" max="1799" width="10.85546875" customWidth="1"/>
    <col min="1800" max="1800" width="12.140625" customWidth="1"/>
    <col min="1801" max="1801" width="12.28515625" customWidth="1"/>
    <col min="1802" max="1802" width="13" customWidth="1"/>
    <col min="2053" max="2053" width="7.140625" customWidth="1"/>
    <col min="2054" max="2054" width="34" customWidth="1"/>
    <col min="2055" max="2055" width="10.85546875" customWidth="1"/>
    <col min="2056" max="2056" width="12.140625" customWidth="1"/>
    <col min="2057" max="2057" width="12.28515625" customWidth="1"/>
    <col min="2058" max="2058" width="13" customWidth="1"/>
    <col min="2309" max="2309" width="7.140625" customWidth="1"/>
    <col min="2310" max="2310" width="34" customWidth="1"/>
    <col min="2311" max="2311" width="10.85546875" customWidth="1"/>
    <col min="2312" max="2312" width="12.140625" customWidth="1"/>
    <col min="2313" max="2313" width="12.28515625" customWidth="1"/>
    <col min="2314" max="2314" width="13" customWidth="1"/>
    <col min="2565" max="2565" width="7.140625" customWidth="1"/>
    <col min="2566" max="2566" width="34" customWidth="1"/>
    <col min="2567" max="2567" width="10.85546875" customWidth="1"/>
    <col min="2568" max="2568" width="12.140625" customWidth="1"/>
    <col min="2569" max="2569" width="12.28515625" customWidth="1"/>
    <col min="2570" max="2570" width="13" customWidth="1"/>
    <col min="2821" max="2821" width="7.140625" customWidth="1"/>
    <col min="2822" max="2822" width="34" customWidth="1"/>
    <col min="2823" max="2823" width="10.85546875" customWidth="1"/>
    <col min="2824" max="2824" width="12.140625" customWidth="1"/>
    <col min="2825" max="2825" width="12.28515625" customWidth="1"/>
    <col min="2826" max="2826" width="13" customWidth="1"/>
    <col min="3077" max="3077" width="7.140625" customWidth="1"/>
    <col min="3078" max="3078" width="34" customWidth="1"/>
    <col min="3079" max="3079" width="10.85546875" customWidth="1"/>
    <col min="3080" max="3080" width="12.140625" customWidth="1"/>
    <col min="3081" max="3081" width="12.28515625" customWidth="1"/>
    <col min="3082" max="3082" width="13" customWidth="1"/>
    <col min="3333" max="3333" width="7.140625" customWidth="1"/>
    <col min="3334" max="3334" width="34" customWidth="1"/>
    <col min="3335" max="3335" width="10.85546875" customWidth="1"/>
    <col min="3336" max="3336" width="12.140625" customWidth="1"/>
    <col min="3337" max="3337" width="12.28515625" customWidth="1"/>
    <col min="3338" max="3338" width="13" customWidth="1"/>
    <col min="3589" max="3589" width="7.140625" customWidth="1"/>
    <col min="3590" max="3590" width="34" customWidth="1"/>
    <col min="3591" max="3591" width="10.85546875" customWidth="1"/>
    <col min="3592" max="3592" width="12.140625" customWidth="1"/>
    <col min="3593" max="3593" width="12.28515625" customWidth="1"/>
    <col min="3594" max="3594" width="13" customWidth="1"/>
    <col min="3845" max="3845" width="7.140625" customWidth="1"/>
    <col min="3846" max="3846" width="34" customWidth="1"/>
    <col min="3847" max="3847" width="10.85546875" customWidth="1"/>
    <col min="3848" max="3848" width="12.140625" customWidth="1"/>
    <col min="3849" max="3849" width="12.28515625" customWidth="1"/>
    <col min="3850" max="3850" width="13" customWidth="1"/>
    <col min="4101" max="4101" width="7.140625" customWidth="1"/>
    <col min="4102" max="4102" width="34" customWidth="1"/>
    <col min="4103" max="4103" width="10.85546875" customWidth="1"/>
    <col min="4104" max="4104" width="12.140625" customWidth="1"/>
    <col min="4105" max="4105" width="12.28515625" customWidth="1"/>
    <col min="4106" max="4106" width="13" customWidth="1"/>
    <col min="4357" max="4357" width="7.140625" customWidth="1"/>
    <col min="4358" max="4358" width="34" customWidth="1"/>
    <col min="4359" max="4359" width="10.85546875" customWidth="1"/>
    <col min="4360" max="4360" width="12.140625" customWidth="1"/>
    <col min="4361" max="4361" width="12.28515625" customWidth="1"/>
    <col min="4362" max="4362" width="13" customWidth="1"/>
    <col min="4613" max="4613" width="7.140625" customWidth="1"/>
    <col min="4614" max="4614" width="34" customWidth="1"/>
    <col min="4615" max="4615" width="10.85546875" customWidth="1"/>
    <col min="4616" max="4616" width="12.140625" customWidth="1"/>
    <col min="4617" max="4617" width="12.28515625" customWidth="1"/>
    <col min="4618" max="4618" width="13" customWidth="1"/>
    <col min="4869" max="4869" width="7.140625" customWidth="1"/>
    <col min="4870" max="4870" width="34" customWidth="1"/>
    <col min="4871" max="4871" width="10.85546875" customWidth="1"/>
    <col min="4872" max="4872" width="12.140625" customWidth="1"/>
    <col min="4873" max="4873" width="12.28515625" customWidth="1"/>
    <col min="4874" max="4874" width="13" customWidth="1"/>
    <col min="5125" max="5125" width="7.140625" customWidth="1"/>
    <col min="5126" max="5126" width="34" customWidth="1"/>
    <col min="5127" max="5127" width="10.85546875" customWidth="1"/>
    <col min="5128" max="5128" width="12.140625" customWidth="1"/>
    <col min="5129" max="5129" width="12.28515625" customWidth="1"/>
    <col min="5130" max="5130" width="13" customWidth="1"/>
    <col min="5381" max="5381" width="7.140625" customWidth="1"/>
    <col min="5382" max="5382" width="34" customWidth="1"/>
    <col min="5383" max="5383" width="10.85546875" customWidth="1"/>
    <col min="5384" max="5384" width="12.140625" customWidth="1"/>
    <col min="5385" max="5385" width="12.28515625" customWidth="1"/>
    <col min="5386" max="5386" width="13" customWidth="1"/>
    <col min="5637" max="5637" width="7.140625" customWidth="1"/>
    <col min="5638" max="5638" width="34" customWidth="1"/>
    <col min="5639" max="5639" width="10.85546875" customWidth="1"/>
    <col min="5640" max="5640" width="12.140625" customWidth="1"/>
    <col min="5641" max="5641" width="12.28515625" customWidth="1"/>
    <col min="5642" max="5642" width="13" customWidth="1"/>
    <col min="5893" max="5893" width="7.140625" customWidth="1"/>
    <col min="5894" max="5894" width="34" customWidth="1"/>
    <col min="5895" max="5895" width="10.85546875" customWidth="1"/>
    <col min="5896" max="5896" width="12.140625" customWidth="1"/>
    <col min="5897" max="5897" width="12.28515625" customWidth="1"/>
    <col min="5898" max="5898" width="13" customWidth="1"/>
    <col min="6149" max="6149" width="7.140625" customWidth="1"/>
    <col min="6150" max="6150" width="34" customWidth="1"/>
    <col min="6151" max="6151" width="10.85546875" customWidth="1"/>
    <col min="6152" max="6152" width="12.140625" customWidth="1"/>
    <col min="6153" max="6153" width="12.28515625" customWidth="1"/>
    <col min="6154" max="6154" width="13" customWidth="1"/>
    <col min="6405" max="6405" width="7.140625" customWidth="1"/>
    <col min="6406" max="6406" width="34" customWidth="1"/>
    <col min="6407" max="6407" width="10.85546875" customWidth="1"/>
    <col min="6408" max="6408" width="12.140625" customWidth="1"/>
    <col min="6409" max="6409" width="12.28515625" customWidth="1"/>
    <col min="6410" max="6410" width="13" customWidth="1"/>
    <col min="6661" max="6661" width="7.140625" customWidth="1"/>
    <col min="6662" max="6662" width="34" customWidth="1"/>
    <col min="6663" max="6663" width="10.85546875" customWidth="1"/>
    <col min="6664" max="6664" width="12.140625" customWidth="1"/>
    <col min="6665" max="6665" width="12.28515625" customWidth="1"/>
    <col min="6666" max="6666" width="13" customWidth="1"/>
    <col min="6917" max="6917" width="7.140625" customWidth="1"/>
    <col min="6918" max="6918" width="34" customWidth="1"/>
    <col min="6919" max="6919" width="10.85546875" customWidth="1"/>
    <col min="6920" max="6920" width="12.140625" customWidth="1"/>
    <col min="6921" max="6921" width="12.28515625" customWidth="1"/>
    <col min="6922" max="6922" width="13" customWidth="1"/>
    <col min="7173" max="7173" width="7.140625" customWidth="1"/>
    <col min="7174" max="7174" width="34" customWidth="1"/>
    <col min="7175" max="7175" width="10.85546875" customWidth="1"/>
    <col min="7176" max="7176" width="12.140625" customWidth="1"/>
    <col min="7177" max="7177" width="12.28515625" customWidth="1"/>
    <col min="7178" max="7178" width="13" customWidth="1"/>
    <col min="7429" max="7429" width="7.140625" customWidth="1"/>
    <col min="7430" max="7430" width="34" customWidth="1"/>
    <col min="7431" max="7431" width="10.85546875" customWidth="1"/>
    <col min="7432" max="7432" width="12.140625" customWidth="1"/>
    <col min="7433" max="7433" width="12.28515625" customWidth="1"/>
    <col min="7434" max="7434" width="13" customWidth="1"/>
    <col min="7685" max="7685" width="7.140625" customWidth="1"/>
    <col min="7686" max="7686" width="34" customWidth="1"/>
    <col min="7687" max="7687" width="10.85546875" customWidth="1"/>
    <col min="7688" max="7688" width="12.140625" customWidth="1"/>
    <col min="7689" max="7689" width="12.28515625" customWidth="1"/>
    <col min="7690" max="7690" width="13" customWidth="1"/>
    <col min="7941" max="7941" width="7.140625" customWidth="1"/>
    <col min="7942" max="7942" width="34" customWidth="1"/>
    <col min="7943" max="7943" width="10.85546875" customWidth="1"/>
    <col min="7944" max="7944" width="12.140625" customWidth="1"/>
    <col min="7945" max="7945" width="12.28515625" customWidth="1"/>
    <col min="7946" max="7946" width="13" customWidth="1"/>
    <col min="8197" max="8197" width="7.140625" customWidth="1"/>
    <col min="8198" max="8198" width="34" customWidth="1"/>
    <col min="8199" max="8199" width="10.85546875" customWidth="1"/>
    <col min="8200" max="8200" width="12.140625" customWidth="1"/>
    <col min="8201" max="8201" width="12.28515625" customWidth="1"/>
    <col min="8202" max="8202" width="13" customWidth="1"/>
    <col min="8453" max="8453" width="7.140625" customWidth="1"/>
    <col min="8454" max="8454" width="34" customWidth="1"/>
    <col min="8455" max="8455" width="10.85546875" customWidth="1"/>
    <col min="8456" max="8456" width="12.140625" customWidth="1"/>
    <col min="8457" max="8457" width="12.28515625" customWidth="1"/>
    <col min="8458" max="8458" width="13" customWidth="1"/>
    <col min="8709" max="8709" width="7.140625" customWidth="1"/>
    <col min="8710" max="8710" width="34" customWidth="1"/>
    <col min="8711" max="8711" width="10.85546875" customWidth="1"/>
    <col min="8712" max="8712" width="12.140625" customWidth="1"/>
    <col min="8713" max="8713" width="12.28515625" customWidth="1"/>
    <col min="8714" max="8714" width="13" customWidth="1"/>
    <col min="8965" max="8965" width="7.140625" customWidth="1"/>
    <col min="8966" max="8966" width="34" customWidth="1"/>
    <col min="8967" max="8967" width="10.85546875" customWidth="1"/>
    <col min="8968" max="8968" width="12.140625" customWidth="1"/>
    <col min="8969" max="8969" width="12.28515625" customWidth="1"/>
    <col min="8970" max="8970" width="13" customWidth="1"/>
    <col min="9221" max="9221" width="7.140625" customWidth="1"/>
    <col min="9222" max="9222" width="34" customWidth="1"/>
    <col min="9223" max="9223" width="10.85546875" customWidth="1"/>
    <col min="9224" max="9224" width="12.140625" customWidth="1"/>
    <col min="9225" max="9225" width="12.28515625" customWidth="1"/>
    <col min="9226" max="9226" width="13" customWidth="1"/>
    <col min="9477" max="9477" width="7.140625" customWidth="1"/>
    <col min="9478" max="9478" width="34" customWidth="1"/>
    <col min="9479" max="9479" width="10.85546875" customWidth="1"/>
    <col min="9480" max="9480" width="12.140625" customWidth="1"/>
    <col min="9481" max="9481" width="12.28515625" customWidth="1"/>
    <col min="9482" max="9482" width="13" customWidth="1"/>
    <col min="9733" max="9733" width="7.140625" customWidth="1"/>
    <col min="9734" max="9734" width="34" customWidth="1"/>
    <col min="9735" max="9735" width="10.85546875" customWidth="1"/>
    <col min="9736" max="9736" width="12.140625" customWidth="1"/>
    <col min="9737" max="9737" width="12.28515625" customWidth="1"/>
    <col min="9738" max="9738" width="13" customWidth="1"/>
    <col min="9989" max="9989" width="7.140625" customWidth="1"/>
    <col min="9990" max="9990" width="34" customWidth="1"/>
    <col min="9991" max="9991" width="10.85546875" customWidth="1"/>
    <col min="9992" max="9992" width="12.140625" customWidth="1"/>
    <col min="9993" max="9993" width="12.28515625" customWidth="1"/>
    <col min="9994" max="9994" width="13" customWidth="1"/>
    <col min="10245" max="10245" width="7.140625" customWidth="1"/>
    <col min="10246" max="10246" width="34" customWidth="1"/>
    <col min="10247" max="10247" width="10.85546875" customWidth="1"/>
    <col min="10248" max="10248" width="12.140625" customWidth="1"/>
    <col min="10249" max="10249" width="12.28515625" customWidth="1"/>
    <col min="10250" max="10250" width="13" customWidth="1"/>
    <col min="10501" max="10501" width="7.140625" customWidth="1"/>
    <col min="10502" max="10502" width="34" customWidth="1"/>
    <col min="10503" max="10503" width="10.85546875" customWidth="1"/>
    <col min="10504" max="10504" width="12.140625" customWidth="1"/>
    <col min="10505" max="10505" width="12.28515625" customWidth="1"/>
    <col min="10506" max="10506" width="13" customWidth="1"/>
    <col min="10757" max="10757" width="7.140625" customWidth="1"/>
    <col min="10758" max="10758" width="34" customWidth="1"/>
    <col min="10759" max="10759" width="10.85546875" customWidth="1"/>
    <col min="10760" max="10760" width="12.140625" customWidth="1"/>
    <col min="10761" max="10761" width="12.28515625" customWidth="1"/>
    <col min="10762" max="10762" width="13" customWidth="1"/>
    <col min="11013" max="11013" width="7.140625" customWidth="1"/>
    <col min="11014" max="11014" width="34" customWidth="1"/>
    <col min="11015" max="11015" width="10.85546875" customWidth="1"/>
    <col min="11016" max="11016" width="12.140625" customWidth="1"/>
    <col min="11017" max="11017" width="12.28515625" customWidth="1"/>
    <col min="11018" max="11018" width="13" customWidth="1"/>
    <col min="11269" max="11269" width="7.140625" customWidth="1"/>
    <col min="11270" max="11270" width="34" customWidth="1"/>
    <col min="11271" max="11271" width="10.85546875" customWidth="1"/>
    <col min="11272" max="11272" width="12.140625" customWidth="1"/>
    <col min="11273" max="11273" width="12.28515625" customWidth="1"/>
    <col min="11274" max="11274" width="13" customWidth="1"/>
    <col min="11525" max="11525" width="7.140625" customWidth="1"/>
    <col min="11526" max="11526" width="34" customWidth="1"/>
    <col min="11527" max="11527" width="10.85546875" customWidth="1"/>
    <col min="11528" max="11528" width="12.140625" customWidth="1"/>
    <col min="11529" max="11529" width="12.28515625" customWidth="1"/>
    <col min="11530" max="11530" width="13" customWidth="1"/>
    <col min="11781" max="11781" width="7.140625" customWidth="1"/>
    <col min="11782" max="11782" width="34" customWidth="1"/>
    <col min="11783" max="11783" width="10.85546875" customWidth="1"/>
    <col min="11784" max="11784" width="12.140625" customWidth="1"/>
    <col min="11785" max="11785" width="12.28515625" customWidth="1"/>
    <col min="11786" max="11786" width="13" customWidth="1"/>
    <col min="12037" max="12037" width="7.140625" customWidth="1"/>
    <col min="12038" max="12038" width="34" customWidth="1"/>
    <col min="12039" max="12039" width="10.85546875" customWidth="1"/>
    <col min="12040" max="12040" width="12.140625" customWidth="1"/>
    <col min="12041" max="12041" width="12.28515625" customWidth="1"/>
    <col min="12042" max="12042" width="13" customWidth="1"/>
    <col min="12293" max="12293" width="7.140625" customWidth="1"/>
    <col min="12294" max="12294" width="34" customWidth="1"/>
    <col min="12295" max="12295" width="10.85546875" customWidth="1"/>
    <col min="12296" max="12296" width="12.140625" customWidth="1"/>
    <col min="12297" max="12297" width="12.28515625" customWidth="1"/>
    <col min="12298" max="12298" width="13" customWidth="1"/>
    <col min="12549" max="12549" width="7.140625" customWidth="1"/>
    <col min="12550" max="12550" width="34" customWidth="1"/>
    <col min="12551" max="12551" width="10.85546875" customWidth="1"/>
    <col min="12552" max="12552" width="12.140625" customWidth="1"/>
    <col min="12553" max="12553" width="12.28515625" customWidth="1"/>
    <col min="12554" max="12554" width="13" customWidth="1"/>
    <col min="12805" max="12805" width="7.140625" customWidth="1"/>
    <col min="12806" max="12806" width="34" customWidth="1"/>
    <col min="12807" max="12807" width="10.85546875" customWidth="1"/>
    <col min="12808" max="12808" width="12.140625" customWidth="1"/>
    <col min="12809" max="12809" width="12.28515625" customWidth="1"/>
    <col min="12810" max="12810" width="13" customWidth="1"/>
    <col min="13061" max="13061" width="7.140625" customWidth="1"/>
    <col min="13062" max="13062" width="34" customWidth="1"/>
    <col min="13063" max="13063" width="10.85546875" customWidth="1"/>
    <col min="13064" max="13064" width="12.140625" customWidth="1"/>
    <col min="13065" max="13065" width="12.28515625" customWidth="1"/>
    <col min="13066" max="13066" width="13" customWidth="1"/>
    <col min="13317" max="13317" width="7.140625" customWidth="1"/>
    <col min="13318" max="13318" width="34" customWidth="1"/>
    <col min="13319" max="13319" width="10.85546875" customWidth="1"/>
    <col min="13320" max="13320" width="12.140625" customWidth="1"/>
    <col min="13321" max="13321" width="12.28515625" customWidth="1"/>
    <col min="13322" max="13322" width="13" customWidth="1"/>
    <col min="13573" max="13573" width="7.140625" customWidth="1"/>
    <col min="13574" max="13574" width="34" customWidth="1"/>
    <col min="13575" max="13575" width="10.85546875" customWidth="1"/>
    <col min="13576" max="13576" width="12.140625" customWidth="1"/>
    <col min="13577" max="13577" width="12.28515625" customWidth="1"/>
    <col min="13578" max="13578" width="13" customWidth="1"/>
    <col min="13829" max="13829" width="7.140625" customWidth="1"/>
    <col min="13830" max="13830" width="34" customWidth="1"/>
    <col min="13831" max="13831" width="10.85546875" customWidth="1"/>
    <col min="13832" max="13832" width="12.140625" customWidth="1"/>
    <col min="13833" max="13833" width="12.28515625" customWidth="1"/>
    <col min="13834" max="13834" width="13" customWidth="1"/>
    <col min="14085" max="14085" width="7.140625" customWidth="1"/>
    <col min="14086" max="14086" width="34" customWidth="1"/>
    <col min="14087" max="14087" width="10.85546875" customWidth="1"/>
    <col min="14088" max="14088" width="12.140625" customWidth="1"/>
    <col min="14089" max="14089" width="12.28515625" customWidth="1"/>
    <col min="14090" max="14090" width="13" customWidth="1"/>
    <col min="14341" max="14341" width="7.140625" customWidth="1"/>
    <col min="14342" max="14342" width="34" customWidth="1"/>
    <col min="14343" max="14343" width="10.85546875" customWidth="1"/>
    <col min="14344" max="14344" width="12.140625" customWidth="1"/>
    <col min="14345" max="14345" width="12.28515625" customWidth="1"/>
    <col min="14346" max="14346" width="13" customWidth="1"/>
    <col min="14597" max="14597" width="7.140625" customWidth="1"/>
    <col min="14598" max="14598" width="34" customWidth="1"/>
    <col min="14599" max="14599" width="10.85546875" customWidth="1"/>
    <col min="14600" max="14600" width="12.140625" customWidth="1"/>
    <col min="14601" max="14601" width="12.28515625" customWidth="1"/>
    <col min="14602" max="14602" width="13" customWidth="1"/>
    <col min="14853" max="14853" width="7.140625" customWidth="1"/>
    <col min="14854" max="14854" width="34" customWidth="1"/>
    <col min="14855" max="14855" width="10.85546875" customWidth="1"/>
    <col min="14856" max="14856" width="12.140625" customWidth="1"/>
    <col min="14857" max="14857" width="12.28515625" customWidth="1"/>
    <col min="14858" max="14858" width="13" customWidth="1"/>
    <col min="15109" max="15109" width="7.140625" customWidth="1"/>
    <col min="15110" max="15110" width="34" customWidth="1"/>
    <col min="15111" max="15111" width="10.85546875" customWidth="1"/>
    <col min="15112" max="15112" width="12.140625" customWidth="1"/>
    <col min="15113" max="15113" width="12.28515625" customWidth="1"/>
    <col min="15114" max="15114" width="13" customWidth="1"/>
    <col min="15365" max="15365" width="7.140625" customWidth="1"/>
    <col min="15366" max="15366" width="34" customWidth="1"/>
    <col min="15367" max="15367" width="10.85546875" customWidth="1"/>
    <col min="15368" max="15368" width="12.140625" customWidth="1"/>
    <col min="15369" max="15369" width="12.28515625" customWidth="1"/>
    <col min="15370" max="15370" width="13" customWidth="1"/>
    <col min="15621" max="15621" width="7.140625" customWidth="1"/>
    <col min="15622" max="15622" width="34" customWidth="1"/>
    <col min="15623" max="15623" width="10.85546875" customWidth="1"/>
    <col min="15624" max="15624" width="12.140625" customWidth="1"/>
    <col min="15625" max="15625" width="12.28515625" customWidth="1"/>
    <col min="15626" max="15626" width="13" customWidth="1"/>
    <col min="15877" max="15877" width="7.140625" customWidth="1"/>
    <col min="15878" max="15878" width="34" customWidth="1"/>
    <col min="15879" max="15879" width="10.85546875" customWidth="1"/>
    <col min="15880" max="15880" width="12.140625" customWidth="1"/>
    <col min="15881" max="15881" width="12.28515625" customWidth="1"/>
    <col min="15882" max="15882" width="13" customWidth="1"/>
    <col min="16133" max="16133" width="7.140625" customWidth="1"/>
    <col min="16134" max="16134" width="34" customWidth="1"/>
    <col min="16135" max="16135" width="10.85546875" customWidth="1"/>
    <col min="16136" max="16136" width="12.140625" customWidth="1"/>
    <col min="16137" max="16137" width="12.28515625" customWidth="1"/>
    <col min="16138" max="16138" width="13" customWidth="1"/>
  </cols>
  <sheetData>
    <row r="1" spans="1:11" x14ac:dyDescent="0.25">
      <c r="C1" s="348" t="s">
        <v>706</v>
      </c>
      <c r="D1" s="349"/>
    </row>
    <row r="2" spans="1:11" x14ac:dyDescent="0.25">
      <c r="C2" s="348" t="s">
        <v>327</v>
      </c>
      <c r="D2" s="349"/>
    </row>
    <row r="3" spans="1:11" x14ac:dyDescent="0.25">
      <c r="C3" s="348" t="s">
        <v>328</v>
      </c>
      <c r="D3" s="349"/>
    </row>
    <row r="4" spans="1:11" x14ac:dyDescent="0.25">
      <c r="C4" s="348" t="s">
        <v>329</v>
      </c>
      <c r="D4" s="349"/>
    </row>
    <row r="5" spans="1:11" x14ac:dyDescent="0.25">
      <c r="C5" s="348" t="s">
        <v>838</v>
      </c>
      <c r="D5" s="349"/>
    </row>
    <row r="6" spans="1:11" x14ac:dyDescent="0.25">
      <c r="C6" s="696" t="s">
        <v>839</v>
      </c>
      <c r="D6" s="696"/>
      <c r="E6" s="696"/>
      <c r="F6" s="696"/>
      <c r="G6" s="696"/>
      <c r="H6" s="696"/>
      <c r="I6" s="696"/>
      <c r="J6" s="696"/>
      <c r="K6" s="696"/>
    </row>
    <row r="7" spans="1:11" x14ac:dyDescent="0.25">
      <c r="C7" s="677" t="s">
        <v>883</v>
      </c>
      <c r="D7" s="677"/>
      <c r="E7" s="677"/>
      <c r="F7" s="677"/>
      <c r="G7" s="677"/>
      <c r="H7" s="677"/>
      <c r="I7" s="677"/>
      <c r="J7" s="677"/>
    </row>
    <row r="8" spans="1:11" x14ac:dyDescent="0.25">
      <c r="C8" s="677" t="s">
        <v>898</v>
      </c>
      <c r="D8" s="677"/>
      <c r="E8" s="677"/>
      <c r="F8" s="677"/>
      <c r="G8" s="677"/>
      <c r="H8" s="677"/>
      <c r="I8" s="677"/>
      <c r="J8" s="677"/>
    </row>
    <row r="9" spans="1:11" x14ac:dyDescent="0.25">
      <c r="C9" s="350"/>
      <c r="D9" s="350"/>
      <c r="E9" s="350"/>
      <c r="F9" s="350"/>
      <c r="G9" s="350"/>
      <c r="H9" s="350"/>
      <c r="I9" s="350"/>
      <c r="J9" s="350"/>
    </row>
    <row r="10" spans="1:11" ht="15.75" x14ac:dyDescent="0.25">
      <c r="A10" s="681" t="s">
        <v>460</v>
      </c>
      <c r="B10" s="681"/>
      <c r="C10" s="681"/>
      <c r="D10" s="681"/>
      <c r="E10" s="681"/>
      <c r="F10" s="681"/>
      <c r="G10" s="681"/>
      <c r="H10" s="681"/>
      <c r="I10" s="681"/>
      <c r="J10" s="681"/>
    </row>
    <row r="11" spans="1:11" ht="15.75" x14ac:dyDescent="0.25">
      <c r="A11" s="697" t="s">
        <v>461</v>
      </c>
      <c r="B11" s="697"/>
      <c r="C11" s="697"/>
      <c r="D11" s="697"/>
      <c r="E11" s="697"/>
      <c r="F11" s="697"/>
      <c r="G11" s="697"/>
      <c r="H11" s="697"/>
      <c r="I11" s="697"/>
      <c r="J11" s="697"/>
    </row>
    <row r="12" spans="1:11" ht="15.75" x14ac:dyDescent="0.25">
      <c r="C12" s="698" t="s">
        <v>840</v>
      </c>
      <c r="D12" s="698"/>
    </row>
    <row r="13" spans="1:11" x14ac:dyDescent="0.25">
      <c r="C13" s="350"/>
      <c r="D13" s="350"/>
    </row>
    <row r="14" spans="1:11" ht="18.75" customHeight="1" x14ac:dyDescent="0.25">
      <c r="C14" s="350"/>
      <c r="D14" s="341"/>
    </row>
    <row r="15" spans="1:11" ht="130.5" customHeight="1" x14ac:dyDescent="0.25">
      <c r="C15" s="699" t="s">
        <v>788</v>
      </c>
      <c r="D15" s="699"/>
      <c r="E15" s="699"/>
      <c r="F15" s="699"/>
      <c r="G15" s="363"/>
      <c r="H15" s="363"/>
      <c r="I15" s="363"/>
    </row>
    <row r="16" spans="1:11" ht="18.75" customHeight="1" x14ac:dyDescent="0.25">
      <c r="C16" s="363"/>
      <c r="D16" s="363"/>
      <c r="E16" s="363"/>
      <c r="F16" s="363"/>
      <c r="G16" s="363"/>
      <c r="H16" s="363"/>
      <c r="I16" s="363"/>
      <c r="J16" s="341" t="s">
        <v>558</v>
      </c>
    </row>
    <row r="17" spans="2:10" ht="15.75" x14ac:dyDescent="0.25">
      <c r="C17" s="328"/>
      <c r="D17" s="341"/>
    </row>
    <row r="18" spans="2:10" x14ac:dyDescent="0.25">
      <c r="D18" s="202"/>
      <c r="G18" s="202"/>
      <c r="H18" s="202"/>
      <c r="I18" s="202"/>
      <c r="J18" s="202" t="s">
        <v>459</v>
      </c>
    </row>
    <row r="19" spans="2:10" x14ac:dyDescent="0.25">
      <c r="B19" s="700" t="s">
        <v>330</v>
      </c>
      <c r="C19" s="700" t="s">
        <v>331</v>
      </c>
      <c r="D19" s="700" t="s">
        <v>5</v>
      </c>
      <c r="E19" s="703" t="s">
        <v>462</v>
      </c>
      <c r="F19" s="704"/>
      <c r="G19" s="704"/>
      <c r="H19" s="704"/>
      <c r="I19" s="704"/>
      <c r="J19" s="705"/>
    </row>
    <row r="20" spans="2:10" ht="48" customHeight="1" x14ac:dyDescent="0.25">
      <c r="B20" s="701"/>
      <c r="C20" s="701"/>
      <c r="D20" s="701"/>
      <c r="E20" s="706" t="s">
        <v>463</v>
      </c>
      <c r="F20" s="706" t="s">
        <v>464</v>
      </c>
      <c r="G20" s="707" t="s">
        <v>471</v>
      </c>
      <c r="H20" s="708"/>
      <c r="I20" s="709"/>
      <c r="J20" s="706" t="s">
        <v>465</v>
      </c>
    </row>
    <row r="21" spans="2:10" ht="38.25" customHeight="1" x14ac:dyDescent="0.25">
      <c r="B21" s="702"/>
      <c r="C21" s="702"/>
      <c r="D21" s="702"/>
      <c r="E21" s="706"/>
      <c r="F21" s="706"/>
      <c r="G21" s="331" t="s">
        <v>472</v>
      </c>
      <c r="H21" s="351" t="s">
        <v>473</v>
      </c>
      <c r="I21" s="332" t="s">
        <v>474</v>
      </c>
      <c r="J21" s="706"/>
    </row>
    <row r="22" spans="2:10" ht="18" customHeight="1" x14ac:dyDescent="0.25">
      <c r="B22" s="330">
        <v>1</v>
      </c>
      <c r="C22" s="195" t="s">
        <v>332</v>
      </c>
      <c r="D22" s="352">
        <f>SUM(E22+F22+J22)</f>
        <v>85907</v>
      </c>
      <c r="E22" s="372">
        <v>5907</v>
      </c>
      <c r="F22" s="274"/>
      <c r="G22" s="274"/>
      <c r="H22" s="274"/>
      <c r="I22" s="274"/>
      <c r="J22" s="372">
        <v>80000</v>
      </c>
    </row>
    <row r="23" spans="2:10" ht="15.75" x14ac:dyDescent="0.25">
      <c r="B23" s="330">
        <v>2</v>
      </c>
      <c r="C23" s="195" t="s">
        <v>333</v>
      </c>
      <c r="D23" s="374">
        <f t="shared" ref="D23:D28" si="0">SUM(E23+F23+J23)</f>
        <v>92505</v>
      </c>
      <c r="E23" s="372">
        <v>12505</v>
      </c>
      <c r="F23" s="274"/>
      <c r="G23" s="274"/>
      <c r="H23" s="274"/>
      <c r="I23" s="274"/>
      <c r="J23" s="372">
        <v>80000</v>
      </c>
    </row>
    <row r="24" spans="2:10" ht="15.75" x14ac:dyDescent="0.25">
      <c r="B24" s="330">
        <v>3</v>
      </c>
      <c r="C24" s="195" t="s">
        <v>334</v>
      </c>
      <c r="D24" s="374">
        <f t="shared" si="0"/>
        <v>87785</v>
      </c>
      <c r="E24" s="372">
        <v>7785</v>
      </c>
      <c r="F24" s="274"/>
      <c r="G24" s="274"/>
      <c r="H24" s="274"/>
      <c r="I24" s="274"/>
      <c r="J24" s="372">
        <v>80000</v>
      </c>
    </row>
    <row r="25" spans="2:10" ht="15.75" x14ac:dyDescent="0.25">
      <c r="B25" s="330">
        <v>4</v>
      </c>
      <c r="C25" s="195" t="s">
        <v>335</v>
      </c>
      <c r="D25" s="374">
        <f t="shared" si="0"/>
        <v>167121</v>
      </c>
      <c r="E25" s="372">
        <v>7121</v>
      </c>
      <c r="F25" s="274"/>
      <c r="G25" s="274"/>
      <c r="H25" s="274"/>
      <c r="I25" s="274"/>
      <c r="J25" s="372">
        <v>160000</v>
      </c>
    </row>
    <row r="26" spans="2:10" ht="15.75" x14ac:dyDescent="0.25">
      <c r="B26" s="330">
        <v>5</v>
      </c>
      <c r="C26" s="195" t="s">
        <v>336</v>
      </c>
      <c r="D26" s="374">
        <f t="shared" si="0"/>
        <v>165951</v>
      </c>
      <c r="E26" s="372">
        <v>5951</v>
      </c>
      <c r="F26" s="274"/>
      <c r="G26" s="274"/>
      <c r="H26" s="274"/>
      <c r="I26" s="274"/>
      <c r="J26" s="372">
        <v>160000</v>
      </c>
    </row>
    <row r="27" spans="2:10" ht="15.75" x14ac:dyDescent="0.25">
      <c r="B27" s="330">
        <v>6</v>
      </c>
      <c r="C27" s="195" t="s">
        <v>337</v>
      </c>
      <c r="D27" s="374">
        <f t="shared" si="0"/>
        <v>246341</v>
      </c>
      <c r="E27" s="372">
        <v>6341</v>
      </c>
      <c r="F27" s="274"/>
      <c r="G27" s="274"/>
      <c r="H27" s="274"/>
      <c r="I27" s="274"/>
      <c r="J27" s="372">
        <v>240000</v>
      </c>
    </row>
    <row r="28" spans="2:10" ht="15.75" x14ac:dyDescent="0.25">
      <c r="B28" s="330">
        <v>7</v>
      </c>
      <c r="C28" s="195" t="s">
        <v>338</v>
      </c>
      <c r="D28" s="374">
        <f t="shared" si="0"/>
        <v>85526</v>
      </c>
      <c r="E28" s="372">
        <v>5526</v>
      </c>
      <c r="F28" s="274"/>
      <c r="G28" s="274"/>
      <c r="H28" s="274"/>
      <c r="I28" s="274"/>
      <c r="J28" s="372">
        <v>80000</v>
      </c>
    </row>
    <row r="29" spans="2:10" ht="15.75" x14ac:dyDescent="0.25">
      <c r="B29" s="203"/>
      <c r="C29" s="201" t="s">
        <v>339</v>
      </c>
      <c r="D29" s="353">
        <f t="shared" ref="D29:J29" si="1">SUM(D22:D28)</f>
        <v>931136</v>
      </c>
      <c r="E29" s="353">
        <f t="shared" si="1"/>
        <v>51136</v>
      </c>
      <c r="F29" s="353">
        <f t="shared" si="1"/>
        <v>0</v>
      </c>
      <c r="G29" s="353">
        <f t="shared" si="1"/>
        <v>0</v>
      </c>
      <c r="H29" s="353">
        <f t="shared" si="1"/>
        <v>0</v>
      </c>
      <c r="I29" s="353">
        <f t="shared" si="1"/>
        <v>0</v>
      </c>
      <c r="J29" s="353">
        <f t="shared" si="1"/>
        <v>880000</v>
      </c>
    </row>
  </sheetData>
  <mergeCells count="15">
    <mergeCell ref="C15:F15"/>
    <mergeCell ref="B19:B21"/>
    <mergeCell ref="C19:C21"/>
    <mergeCell ref="D19:D21"/>
    <mergeCell ref="E19:J19"/>
    <mergeCell ref="E20:E21"/>
    <mergeCell ref="F20:F21"/>
    <mergeCell ref="G20:I20"/>
    <mergeCell ref="J20:J21"/>
    <mergeCell ref="C6:K6"/>
    <mergeCell ref="C7:J7"/>
    <mergeCell ref="C8:J8"/>
    <mergeCell ref="A11:J11"/>
    <mergeCell ref="C12:D12"/>
    <mergeCell ref="A10:J10"/>
  </mergeCells>
  <pageMargins left="0.70866141732283472" right="0.70866141732283472" top="0.74803149606299213" bottom="0.74803149606299213" header="0.31496062992125984" footer="0.31496062992125984"/>
  <pageSetup paperSize="9" scale="65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28"/>
  <sheetViews>
    <sheetView topLeftCell="A7" zoomScaleNormal="100" workbookViewId="0">
      <selection activeCell="C9" sqref="C9"/>
    </sheetView>
  </sheetViews>
  <sheetFormatPr defaultRowHeight="15" x14ac:dyDescent="0.25"/>
  <cols>
    <col min="2" max="2" width="7.140625" customWidth="1"/>
    <col min="3" max="3" width="34" customWidth="1"/>
    <col min="4" max="4" width="10.85546875" customWidth="1"/>
    <col min="5" max="5" width="12.140625" customWidth="1"/>
    <col min="6" max="6" width="13" hidden="1" customWidth="1"/>
    <col min="7" max="7" width="0.28515625" hidden="1" customWidth="1"/>
    <col min="8" max="8" width="12.5703125" hidden="1" customWidth="1"/>
    <col min="9" max="9" width="15.5703125" customWidth="1"/>
    <col min="257" max="257" width="7.140625" customWidth="1"/>
    <col min="258" max="258" width="34" customWidth="1"/>
    <col min="259" max="259" width="10.85546875" customWidth="1"/>
    <col min="260" max="261" width="0" hidden="1" customWidth="1"/>
    <col min="262" max="262" width="13" customWidth="1"/>
    <col min="513" max="513" width="7.140625" customWidth="1"/>
    <col min="514" max="514" width="34" customWidth="1"/>
    <col min="515" max="515" width="10.85546875" customWidth="1"/>
    <col min="516" max="517" width="0" hidden="1" customWidth="1"/>
    <col min="518" max="518" width="13" customWidth="1"/>
    <col min="769" max="769" width="7.140625" customWidth="1"/>
    <col min="770" max="770" width="34" customWidth="1"/>
    <col min="771" max="771" width="10.85546875" customWidth="1"/>
    <col min="772" max="773" width="0" hidden="1" customWidth="1"/>
    <col min="774" max="774" width="13" customWidth="1"/>
    <col min="1025" max="1025" width="7.140625" customWidth="1"/>
    <col min="1026" max="1026" width="34" customWidth="1"/>
    <col min="1027" max="1027" width="10.85546875" customWidth="1"/>
    <col min="1028" max="1029" width="0" hidden="1" customWidth="1"/>
    <col min="1030" max="1030" width="13" customWidth="1"/>
    <col min="1281" max="1281" width="7.140625" customWidth="1"/>
    <col min="1282" max="1282" width="34" customWidth="1"/>
    <col min="1283" max="1283" width="10.85546875" customWidth="1"/>
    <col min="1284" max="1285" width="0" hidden="1" customWidth="1"/>
    <col min="1286" max="1286" width="13" customWidth="1"/>
    <col min="1537" max="1537" width="7.140625" customWidth="1"/>
    <col min="1538" max="1538" width="34" customWidth="1"/>
    <col min="1539" max="1539" width="10.85546875" customWidth="1"/>
    <col min="1540" max="1541" width="0" hidden="1" customWidth="1"/>
    <col min="1542" max="1542" width="13" customWidth="1"/>
    <col min="1793" max="1793" width="7.140625" customWidth="1"/>
    <col min="1794" max="1794" width="34" customWidth="1"/>
    <col min="1795" max="1795" width="10.85546875" customWidth="1"/>
    <col min="1796" max="1797" width="0" hidden="1" customWidth="1"/>
    <col min="1798" max="1798" width="13" customWidth="1"/>
    <col min="2049" max="2049" width="7.140625" customWidth="1"/>
    <col min="2050" max="2050" width="34" customWidth="1"/>
    <col min="2051" max="2051" width="10.85546875" customWidth="1"/>
    <col min="2052" max="2053" width="0" hidden="1" customWidth="1"/>
    <col min="2054" max="2054" width="13" customWidth="1"/>
    <col min="2305" max="2305" width="7.140625" customWidth="1"/>
    <col min="2306" max="2306" width="34" customWidth="1"/>
    <col min="2307" max="2307" width="10.85546875" customWidth="1"/>
    <col min="2308" max="2309" width="0" hidden="1" customWidth="1"/>
    <col min="2310" max="2310" width="13" customWidth="1"/>
    <col min="2561" max="2561" width="7.140625" customWidth="1"/>
    <col min="2562" max="2562" width="34" customWidth="1"/>
    <col min="2563" max="2563" width="10.85546875" customWidth="1"/>
    <col min="2564" max="2565" width="0" hidden="1" customWidth="1"/>
    <col min="2566" max="2566" width="13" customWidth="1"/>
    <col min="2817" max="2817" width="7.140625" customWidth="1"/>
    <col min="2818" max="2818" width="34" customWidth="1"/>
    <col min="2819" max="2819" width="10.85546875" customWidth="1"/>
    <col min="2820" max="2821" width="0" hidden="1" customWidth="1"/>
    <col min="2822" max="2822" width="13" customWidth="1"/>
    <col min="3073" max="3073" width="7.140625" customWidth="1"/>
    <col min="3074" max="3074" width="34" customWidth="1"/>
    <col min="3075" max="3075" width="10.85546875" customWidth="1"/>
    <col min="3076" max="3077" width="0" hidden="1" customWidth="1"/>
    <col min="3078" max="3078" width="13" customWidth="1"/>
    <col min="3329" max="3329" width="7.140625" customWidth="1"/>
    <col min="3330" max="3330" width="34" customWidth="1"/>
    <col min="3331" max="3331" width="10.85546875" customWidth="1"/>
    <col min="3332" max="3333" width="0" hidden="1" customWidth="1"/>
    <col min="3334" max="3334" width="13" customWidth="1"/>
    <col min="3585" max="3585" width="7.140625" customWidth="1"/>
    <col min="3586" max="3586" width="34" customWidth="1"/>
    <col min="3587" max="3587" width="10.85546875" customWidth="1"/>
    <col min="3588" max="3589" width="0" hidden="1" customWidth="1"/>
    <col min="3590" max="3590" width="13" customWidth="1"/>
    <col min="3841" max="3841" width="7.140625" customWidth="1"/>
    <col min="3842" max="3842" width="34" customWidth="1"/>
    <col min="3843" max="3843" width="10.85546875" customWidth="1"/>
    <col min="3844" max="3845" width="0" hidden="1" customWidth="1"/>
    <col min="3846" max="3846" width="13" customWidth="1"/>
    <col min="4097" max="4097" width="7.140625" customWidth="1"/>
    <col min="4098" max="4098" width="34" customWidth="1"/>
    <col min="4099" max="4099" width="10.85546875" customWidth="1"/>
    <col min="4100" max="4101" width="0" hidden="1" customWidth="1"/>
    <col min="4102" max="4102" width="13" customWidth="1"/>
    <col min="4353" max="4353" width="7.140625" customWidth="1"/>
    <col min="4354" max="4354" width="34" customWidth="1"/>
    <col min="4355" max="4355" width="10.85546875" customWidth="1"/>
    <col min="4356" max="4357" width="0" hidden="1" customWidth="1"/>
    <col min="4358" max="4358" width="13" customWidth="1"/>
    <col min="4609" max="4609" width="7.140625" customWidth="1"/>
    <col min="4610" max="4610" width="34" customWidth="1"/>
    <col min="4611" max="4611" width="10.85546875" customWidth="1"/>
    <col min="4612" max="4613" width="0" hidden="1" customWidth="1"/>
    <col min="4614" max="4614" width="13" customWidth="1"/>
    <col min="4865" max="4865" width="7.140625" customWidth="1"/>
    <col min="4866" max="4866" width="34" customWidth="1"/>
    <col min="4867" max="4867" width="10.85546875" customWidth="1"/>
    <col min="4868" max="4869" width="0" hidden="1" customWidth="1"/>
    <col min="4870" max="4870" width="13" customWidth="1"/>
    <col min="5121" max="5121" width="7.140625" customWidth="1"/>
    <col min="5122" max="5122" width="34" customWidth="1"/>
    <col min="5123" max="5123" width="10.85546875" customWidth="1"/>
    <col min="5124" max="5125" width="0" hidden="1" customWidth="1"/>
    <col min="5126" max="5126" width="13" customWidth="1"/>
    <col min="5377" max="5377" width="7.140625" customWidth="1"/>
    <col min="5378" max="5378" width="34" customWidth="1"/>
    <col min="5379" max="5379" width="10.85546875" customWidth="1"/>
    <col min="5380" max="5381" width="0" hidden="1" customWidth="1"/>
    <col min="5382" max="5382" width="13" customWidth="1"/>
    <col min="5633" max="5633" width="7.140625" customWidth="1"/>
    <col min="5634" max="5634" width="34" customWidth="1"/>
    <col min="5635" max="5635" width="10.85546875" customWidth="1"/>
    <col min="5636" max="5637" width="0" hidden="1" customWidth="1"/>
    <col min="5638" max="5638" width="13" customWidth="1"/>
    <col min="5889" max="5889" width="7.140625" customWidth="1"/>
    <col min="5890" max="5890" width="34" customWidth="1"/>
    <col min="5891" max="5891" width="10.85546875" customWidth="1"/>
    <col min="5892" max="5893" width="0" hidden="1" customWidth="1"/>
    <col min="5894" max="5894" width="13" customWidth="1"/>
    <col min="6145" max="6145" width="7.140625" customWidth="1"/>
    <col min="6146" max="6146" width="34" customWidth="1"/>
    <col min="6147" max="6147" width="10.85546875" customWidth="1"/>
    <col min="6148" max="6149" width="0" hidden="1" customWidth="1"/>
    <col min="6150" max="6150" width="13" customWidth="1"/>
    <col min="6401" max="6401" width="7.140625" customWidth="1"/>
    <col min="6402" max="6402" width="34" customWidth="1"/>
    <col min="6403" max="6403" width="10.85546875" customWidth="1"/>
    <col min="6404" max="6405" width="0" hidden="1" customWidth="1"/>
    <col min="6406" max="6406" width="13" customWidth="1"/>
    <col min="6657" max="6657" width="7.140625" customWidth="1"/>
    <col min="6658" max="6658" width="34" customWidth="1"/>
    <col min="6659" max="6659" width="10.85546875" customWidth="1"/>
    <col min="6660" max="6661" width="0" hidden="1" customWidth="1"/>
    <col min="6662" max="6662" width="13" customWidth="1"/>
    <col min="6913" max="6913" width="7.140625" customWidth="1"/>
    <col min="6914" max="6914" width="34" customWidth="1"/>
    <col min="6915" max="6915" width="10.85546875" customWidth="1"/>
    <col min="6916" max="6917" width="0" hidden="1" customWidth="1"/>
    <col min="6918" max="6918" width="13" customWidth="1"/>
    <col min="7169" max="7169" width="7.140625" customWidth="1"/>
    <col min="7170" max="7170" width="34" customWidth="1"/>
    <col min="7171" max="7171" width="10.85546875" customWidth="1"/>
    <col min="7172" max="7173" width="0" hidden="1" customWidth="1"/>
    <col min="7174" max="7174" width="13" customWidth="1"/>
    <col min="7425" max="7425" width="7.140625" customWidth="1"/>
    <col min="7426" max="7426" width="34" customWidth="1"/>
    <col min="7427" max="7427" width="10.85546875" customWidth="1"/>
    <col min="7428" max="7429" width="0" hidden="1" customWidth="1"/>
    <col min="7430" max="7430" width="13" customWidth="1"/>
    <col min="7681" max="7681" width="7.140625" customWidth="1"/>
    <col min="7682" max="7682" width="34" customWidth="1"/>
    <col min="7683" max="7683" width="10.85546875" customWidth="1"/>
    <col min="7684" max="7685" width="0" hidden="1" customWidth="1"/>
    <col min="7686" max="7686" width="13" customWidth="1"/>
    <col min="7937" max="7937" width="7.140625" customWidth="1"/>
    <col min="7938" max="7938" width="34" customWidth="1"/>
    <col min="7939" max="7939" width="10.85546875" customWidth="1"/>
    <col min="7940" max="7941" width="0" hidden="1" customWidth="1"/>
    <col min="7942" max="7942" width="13" customWidth="1"/>
    <col min="8193" max="8193" width="7.140625" customWidth="1"/>
    <col min="8194" max="8194" width="34" customWidth="1"/>
    <col min="8195" max="8195" width="10.85546875" customWidth="1"/>
    <col min="8196" max="8197" width="0" hidden="1" customWidth="1"/>
    <col min="8198" max="8198" width="13" customWidth="1"/>
    <col min="8449" max="8449" width="7.140625" customWidth="1"/>
    <col min="8450" max="8450" width="34" customWidth="1"/>
    <col min="8451" max="8451" width="10.85546875" customWidth="1"/>
    <col min="8452" max="8453" width="0" hidden="1" customWidth="1"/>
    <col min="8454" max="8454" width="13" customWidth="1"/>
    <col min="8705" max="8705" width="7.140625" customWidth="1"/>
    <col min="8706" max="8706" width="34" customWidth="1"/>
    <col min="8707" max="8707" width="10.85546875" customWidth="1"/>
    <col min="8708" max="8709" width="0" hidden="1" customWidth="1"/>
    <col min="8710" max="8710" width="13" customWidth="1"/>
    <col min="8961" max="8961" width="7.140625" customWidth="1"/>
    <col min="8962" max="8962" width="34" customWidth="1"/>
    <col min="8963" max="8963" width="10.85546875" customWidth="1"/>
    <col min="8964" max="8965" width="0" hidden="1" customWidth="1"/>
    <col min="8966" max="8966" width="13" customWidth="1"/>
    <col min="9217" max="9217" width="7.140625" customWidth="1"/>
    <col min="9218" max="9218" width="34" customWidth="1"/>
    <col min="9219" max="9219" width="10.85546875" customWidth="1"/>
    <col min="9220" max="9221" width="0" hidden="1" customWidth="1"/>
    <col min="9222" max="9222" width="13" customWidth="1"/>
    <col min="9473" max="9473" width="7.140625" customWidth="1"/>
    <col min="9474" max="9474" width="34" customWidth="1"/>
    <col min="9475" max="9475" width="10.85546875" customWidth="1"/>
    <col min="9476" max="9477" width="0" hidden="1" customWidth="1"/>
    <col min="9478" max="9478" width="13" customWidth="1"/>
    <col min="9729" max="9729" width="7.140625" customWidth="1"/>
    <col min="9730" max="9730" width="34" customWidth="1"/>
    <col min="9731" max="9731" width="10.85546875" customWidth="1"/>
    <col min="9732" max="9733" width="0" hidden="1" customWidth="1"/>
    <col min="9734" max="9734" width="13" customWidth="1"/>
    <col min="9985" max="9985" width="7.140625" customWidth="1"/>
    <col min="9986" max="9986" width="34" customWidth="1"/>
    <col min="9987" max="9987" width="10.85546875" customWidth="1"/>
    <col min="9988" max="9989" width="0" hidden="1" customWidth="1"/>
    <col min="9990" max="9990" width="13" customWidth="1"/>
    <col min="10241" max="10241" width="7.140625" customWidth="1"/>
    <col min="10242" max="10242" width="34" customWidth="1"/>
    <col min="10243" max="10243" width="10.85546875" customWidth="1"/>
    <col min="10244" max="10245" width="0" hidden="1" customWidth="1"/>
    <col min="10246" max="10246" width="13" customWidth="1"/>
    <col min="10497" max="10497" width="7.140625" customWidth="1"/>
    <col min="10498" max="10498" width="34" customWidth="1"/>
    <col min="10499" max="10499" width="10.85546875" customWidth="1"/>
    <col min="10500" max="10501" width="0" hidden="1" customWidth="1"/>
    <col min="10502" max="10502" width="13" customWidth="1"/>
    <col min="10753" max="10753" width="7.140625" customWidth="1"/>
    <col min="10754" max="10754" width="34" customWidth="1"/>
    <col min="10755" max="10755" width="10.85546875" customWidth="1"/>
    <col min="10756" max="10757" width="0" hidden="1" customWidth="1"/>
    <col min="10758" max="10758" width="13" customWidth="1"/>
    <col min="11009" max="11009" width="7.140625" customWidth="1"/>
    <col min="11010" max="11010" width="34" customWidth="1"/>
    <col min="11011" max="11011" width="10.85546875" customWidth="1"/>
    <col min="11012" max="11013" width="0" hidden="1" customWidth="1"/>
    <col min="11014" max="11014" width="13" customWidth="1"/>
    <col min="11265" max="11265" width="7.140625" customWidth="1"/>
    <col min="11266" max="11266" width="34" customWidth="1"/>
    <col min="11267" max="11267" width="10.85546875" customWidth="1"/>
    <col min="11268" max="11269" width="0" hidden="1" customWidth="1"/>
    <col min="11270" max="11270" width="13" customWidth="1"/>
    <col min="11521" max="11521" width="7.140625" customWidth="1"/>
    <col min="11522" max="11522" width="34" customWidth="1"/>
    <col min="11523" max="11523" width="10.85546875" customWidth="1"/>
    <col min="11524" max="11525" width="0" hidden="1" customWidth="1"/>
    <col min="11526" max="11526" width="13" customWidth="1"/>
    <col min="11777" max="11777" width="7.140625" customWidth="1"/>
    <col min="11778" max="11778" width="34" customWidth="1"/>
    <col min="11779" max="11779" width="10.85546875" customWidth="1"/>
    <col min="11780" max="11781" width="0" hidden="1" customWidth="1"/>
    <col min="11782" max="11782" width="13" customWidth="1"/>
    <col min="12033" max="12033" width="7.140625" customWidth="1"/>
    <col min="12034" max="12034" width="34" customWidth="1"/>
    <col min="12035" max="12035" width="10.85546875" customWidth="1"/>
    <col min="12036" max="12037" width="0" hidden="1" customWidth="1"/>
    <col min="12038" max="12038" width="13" customWidth="1"/>
    <col min="12289" max="12289" width="7.140625" customWidth="1"/>
    <col min="12290" max="12290" width="34" customWidth="1"/>
    <col min="12291" max="12291" width="10.85546875" customWidth="1"/>
    <col min="12292" max="12293" width="0" hidden="1" customWidth="1"/>
    <col min="12294" max="12294" width="13" customWidth="1"/>
    <col min="12545" max="12545" width="7.140625" customWidth="1"/>
    <col min="12546" max="12546" width="34" customWidth="1"/>
    <col min="12547" max="12547" width="10.85546875" customWidth="1"/>
    <col min="12548" max="12549" width="0" hidden="1" customWidth="1"/>
    <col min="12550" max="12550" width="13" customWidth="1"/>
    <col min="12801" max="12801" width="7.140625" customWidth="1"/>
    <col min="12802" max="12802" width="34" customWidth="1"/>
    <col min="12803" max="12803" width="10.85546875" customWidth="1"/>
    <col min="12804" max="12805" width="0" hidden="1" customWidth="1"/>
    <col min="12806" max="12806" width="13" customWidth="1"/>
    <col min="13057" max="13057" width="7.140625" customWidth="1"/>
    <col min="13058" max="13058" width="34" customWidth="1"/>
    <col min="13059" max="13059" width="10.85546875" customWidth="1"/>
    <col min="13060" max="13061" width="0" hidden="1" customWidth="1"/>
    <col min="13062" max="13062" width="13" customWidth="1"/>
    <col min="13313" max="13313" width="7.140625" customWidth="1"/>
    <col min="13314" max="13314" width="34" customWidth="1"/>
    <col min="13315" max="13315" width="10.85546875" customWidth="1"/>
    <col min="13316" max="13317" width="0" hidden="1" customWidth="1"/>
    <col min="13318" max="13318" width="13" customWidth="1"/>
    <col min="13569" max="13569" width="7.140625" customWidth="1"/>
    <col min="13570" max="13570" width="34" customWidth="1"/>
    <col min="13571" max="13571" width="10.85546875" customWidth="1"/>
    <col min="13572" max="13573" width="0" hidden="1" customWidth="1"/>
    <col min="13574" max="13574" width="13" customWidth="1"/>
    <col min="13825" max="13825" width="7.140625" customWidth="1"/>
    <col min="13826" max="13826" width="34" customWidth="1"/>
    <col min="13827" max="13827" width="10.85546875" customWidth="1"/>
    <col min="13828" max="13829" width="0" hidden="1" customWidth="1"/>
    <col min="13830" max="13830" width="13" customWidth="1"/>
    <col min="14081" max="14081" width="7.140625" customWidth="1"/>
    <col min="14082" max="14082" width="34" customWidth="1"/>
    <col min="14083" max="14083" width="10.85546875" customWidth="1"/>
    <col min="14084" max="14085" width="0" hidden="1" customWidth="1"/>
    <col min="14086" max="14086" width="13" customWidth="1"/>
    <col min="14337" max="14337" width="7.140625" customWidth="1"/>
    <col min="14338" max="14338" width="34" customWidth="1"/>
    <col min="14339" max="14339" width="10.85546875" customWidth="1"/>
    <col min="14340" max="14341" width="0" hidden="1" customWidth="1"/>
    <col min="14342" max="14342" width="13" customWidth="1"/>
    <col min="14593" max="14593" width="7.140625" customWidth="1"/>
    <col min="14594" max="14594" width="34" customWidth="1"/>
    <col min="14595" max="14595" width="10.85546875" customWidth="1"/>
    <col min="14596" max="14597" width="0" hidden="1" customWidth="1"/>
    <col min="14598" max="14598" width="13" customWidth="1"/>
    <col min="14849" max="14849" width="7.140625" customWidth="1"/>
    <col min="14850" max="14850" width="34" customWidth="1"/>
    <col min="14851" max="14851" width="10.85546875" customWidth="1"/>
    <col min="14852" max="14853" width="0" hidden="1" customWidth="1"/>
    <col min="14854" max="14854" width="13" customWidth="1"/>
    <col min="15105" max="15105" width="7.140625" customWidth="1"/>
    <col min="15106" max="15106" width="34" customWidth="1"/>
    <col min="15107" max="15107" width="10.85546875" customWidth="1"/>
    <col min="15108" max="15109" width="0" hidden="1" customWidth="1"/>
    <col min="15110" max="15110" width="13" customWidth="1"/>
    <col min="15361" max="15361" width="7.140625" customWidth="1"/>
    <col min="15362" max="15362" width="34" customWidth="1"/>
    <col min="15363" max="15363" width="10.85546875" customWidth="1"/>
    <col min="15364" max="15365" width="0" hidden="1" customWidth="1"/>
    <col min="15366" max="15366" width="13" customWidth="1"/>
    <col min="15617" max="15617" width="7.140625" customWidth="1"/>
    <col min="15618" max="15618" width="34" customWidth="1"/>
    <col min="15619" max="15619" width="10.85546875" customWidth="1"/>
    <col min="15620" max="15621" width="0" hidden="1" customWidth="1"/>
    <col min="15622" max="15622" width="13" customWidth="1"/>
    <col min="15873" max="15873" width="7.140625" customWidth="1"/>
    <col min="15874" max="15874" width="34" customWidth="1"/>
    <col min="15875" max="15875" width="10.85546875" customWidth="1"/>
    <col min="15876" max="15877" width="0" hidden="1" customWidth="1"/>
    <col min="15878" max="15878" width="13" customWidth="1"/>
    <col min="16129" max="16129" width="7.140625" customWidth="1"/>
    <col min="16130" max="16130" width="34" customWidth="1"/>
    <col min="16131" max="16131" width="10.85546875" customWidth="1"/>
    <col min="16132" max="16133" width="0" hidden="1" customWidth="1"/>
    <col min="16134" max="16134" width="13" customWidth="1"/>
  </cols>
  <sheetData>
    <row r="1" spans="1:10" x14ac:dyDescent="0.25">
      <c r="C1" s="348" t="s">
        <v>706</v>
      </c>
      <c r="D1" s="349"/>
    </row>
    <row r="2" spans="1:10" x14ac:dyDescent="0.25">
      <c r="C2" s="348" t="s">
        <v>327</v>
      </c>
      <c r="D2" s="349"/>
    </row>
    <row r="3" spans="1:10" x14ac:dyDescent="0.25">
      <c r="C3" s="348" t="s">
        <v>328</v>
      </c>
      <c r="D3" s="349"/>
    </row>
    <row r="4" spans="1:10" x14ac:dyDescent="0.25">
      <c r="C4" s="348" t="s">
        <v>329</v>
      </c>
      <c r="D4" s="349"/>
    </row>
    <row r="5" spans="1:10" x14ac:dyDescent="0.25">
      <c r="C5" s="348" t="s">
        <v>838</v>
      </c>
      <c r="D5" s="349"/>
    </row>
    <row r="6" spans="1:10" x14ac:dyDescent="0.25">
      <c r="C6" s="346" t="s">
        <v>839</v>
      </c>
      <c r="D6" s="346"/>
      <c r="E6" s="346"/>
      <c r="F6" s="346"/>
    </row>
    <row r="7" spans="1:10" x14ac:dyDescent="0.25">
      <c r="C7" s="4" t="s">
        <v>883</v>
      </c>
      <c r="D7" s="4"/>
      <c r="E7" s="4"/>
      <c r="F7" s="4"/>
    </row>
    <row r="8" spans="1:10" x14ac:dyDescent="0.25">
      <c r="C8" s="677" t="s">
        <v>898</v>
      </c>
      <c r="D8" s="677"/>
      <c r="E8" s="677"/>
      <c r="F8" s="677"/>
      <c r="G8" s="677"/>
      <c r="H8" s="677"/>
      <c r="I8" s="677"/>
      <c r="J8" s="677"/>
    </row>
    <row r="9" spans="1:10" x14ac:dyDescent="0.25">
      <c r="C9" s="4"/>
      <c r="D9" s="4"/>
      <c r="E9" s="4"/>
      <c r="F9" s="4"/>
    </row>
    <row r="10" spans="1:10" ht="15.75" x14ac:dyDescent="0.25">
      <c r="C10" s="167" t="s">
        <v>460</v>
      </c>
      <c r="D10" s="167"/>
      <c r="E10" s="347"/>
    </row>
    <row r="11" spans="1:10" ht="15.75" x14ac:dyDescent="0.25">
      <c r="A11" s="682" t="s">
        <v>461</v>
      </c>
      <c r="B11" s="682"/>
      <c r="C11" s="682"/>
      <c r="D11" s="682"/>
      <c r="E11" s="682"/>
      <c r="F11" s="682"/>
      <c r="G11" s="682"/>
      <c r="H11" s="682"/>
      <c r="I11" s="682"/>
    </row>
    <row r="12" spans="1:10" ht="15.75" x14ac:dyDescent="0.25">
      <c r="C12" s="681" t="s">
        <v>841</v>
      </c>
      <c r="D12" s="681"/>
      <c r="E12" s="681"/>
      <c r="F12" s="681"/>
      <c r="G12" s="681"/>
    </row>
    <row r="13" spans="1:10" x14ac:dyDescent="0.25">
      <c r="C13" s="350"/>
      <c r="D13" s="350"/>
    </row>
    <row r="14" spans="1:10" ht="16.5" customHeight="1" x14ac:dyDescent="0.25">
      <c r="C14" s="350"/>
      <c r="D14" s="341"/>
    </row>
    <row r="15" spans="1:10" ht="142.5" customHeight="1" x14ac:dyDescent="0.25">
      <c r="B15" s="699" t="s">
        <v>789</v>
      </c>
      <c r="C15" s="699"/>
      <c r="D15" s="699"/>
      <c r="E15" s="699"/>
      <c r="F15" s="699"/>
      <c r="G15" s="699"/>
      <c r="H15" s="699"/>
      <c r="I15" s="699"/>
    </row>
    <row r="16" spans="1:10" ht="15.75" x14ac:dyDescent="0.25">
      <c r="C16" s="328"/>
      <c r="D16" s="341"/>
      <c r="E16" s="341" t="s">
        <v>501</v>
      </c>
    </row>
    <row r="17" spans="2:9" ht="15.75" customHeight="1" x14ac:dyDescent="0.25">
      <c r="D17" s="202"/>
      <c r="F17" s="202"/>
      <c r="I17" s="202" t="s">
        <v>459</v>
      </c>
    </row>
    <row r="18" spans="2:9" ht="15" customHeight="1" x14ac:dyDescent="0.25">
      <c r="B18" s="700" t="s">
        <v>330</v>
      </c>
      <c r="C18" s="700" t="s">
        <v>331</v>
      </c>
      <c r="D18" s="700" t="s">
        <v>5</v>
      </c>
      <c r="E18" s="703" t="s">
        <v>462</v>
      </c>
      <c r="F18" s="704"/>
      <c r="G18" s="704"/>
      <c r="H18" s="704"/>
      <c r="I18" s="705"/>
    </row>
    <row r="19" spans="2:9" ht="15" customHeight="1" x14ac:dyDescent="0.25">
      <c r="B19" s="701"/>
      <c r="C19" s="701"/>
      <c r="D19" s="701"/>
      <c r="E19" s="710" t="s">
        <v>463</v>
      </c>
      <c r="F19" s="706" t="s">
        <v>464</v>
      </c>
      <c r="G19" s="703" t="s">
        <v>512</v>
      </c>
      <c r="H19" s="704"/>
      <c r="I19" s="710" t="s">
        <v>465</v>
      </c>
    </row>
    <row r="20" spans="2:9" ht="60" customHeight="1" x14ac:dyDescent="0.25">
      <c r="B20" s="702"/>
      <c r="C20" s="702"/>
      <c r="D20" s="702"/>
      <c r="E20" s="711"/>
      <c r="F20" s="706"/>
      <c r="G20" s="351" t="s">
        <v>473</v>
      </c>
      <c r="H20" s="332" t="s">
        <v>474</v>
      </c>
      <c r="I20" s="711"/>
    </row>
    <row r="21" spans="2:9" ht="16.5" customHeight="1" x14ac:dyDescent="0.25">
      <c r="B21" s="330">
        <v>1</v>
      </c>
      <c r="C21" s="195" t="s">
        <v>332</v>
      </c>
      <c r="D21" s="374">
        <f>SUM(E21+F21+I21)</f>
        <v>1622233</v>
      </c>
      <c r="E21" s="375">
        <v>5907</v>
      </c>
      <c r="F21" s="375"/>
      <c r="G21" s="72"/>
      <c r="H21" s="72"/>
      <c r="I21" s="373">
        <v>1616326</v>
      </c>
    </row>
    <row r="22" spans="2:9" ht="16.5" customHeight="1" x14ac:dyDescent="0.25">
      <c r="B22" s="330">
        <v>2</v>
      </c>
      <c r="C22" s="195" t="s">
        <v>333</v>
      </c>
      <c r="D22" s="374">
        <f t="shared" ref="D22:D27" si="0">SUM(E22+F22+I22)</f>
        <v>1246955</v>
      </c>
      <c r="E22" s="375">
        <v>12505</v>
      </c>
      <c r="F22" s="375"/>
      <c r="G22" s="72"/>
      <c r="H22" s="72"/>
      <c r="I22" s="373">
        <v>1234450</v>
      </c>
    </row>
    <row r="23" spans="2:9" ht="15.75" x14ac:dyDescent="0.25">
      <c r="B23" s="330">
        <v>3</v>
      </c>
      <c r="C23" s="195" t="s">
        <v>334</v>
      </c>
      <c r="D23" s="374">
        <f t="shared" si="0"/>
        <v>1017109</v>
      </c>
      <c r="E23" s="375">
        <v>7785</v>
      </c>
      <c r="F23" s="375"/>
      <c r="G23" s="72"/>
      <c r="H23" s="371"/>
      <c r="I23" s="373">
        <v>1009324</v>
      </c>
    </row>
    <row r="24" spans="2:9" ht="15.75" x14ac:dyDescent="0.25">
      <c r="B24" s="330">
        <v>4</v>
      </c>
      <c r="C24" s="195" t="s">
        <v>335</v>
      </c>
      <c r="D24" s="374">
        <f t="shared" si="0"/>
        <v>1743207</v>
      </c>
      <c r="E24" s="375">
        <v>7121</v>
      </c>
      <c r="F24" s="375"/>
      <c r="G24" s="72"/>
      <c r="H24" s="72"/>
      <c r="I24" s="373">
        <v>1736086</v>
      </c>
    </row>
    <row r="25" spans="2:9" ht="15.75" x14ac:dyDescent="0.25">
      <c r="B25" s="330">
        <v>5</v>
      </c>
      <c r="C25" s="195" t="s">
        <v>336</v>
      </c>
      <c r="D25" s="374">
        <f t="shared" si="0"/>
        <v>1294356</v>
      </c>
      <c r="E25" s="375">
        <v>5951</v>
      </c>
      <c r="F25" s="375"/>
      <c r="G25" s="72"/>
      <c r="H25" s="72"/>
      <c r="I25" s="373">
        <v>1288405</v>
      </c>
    </row>
    <row r="26" spans="2:9" ht="15.75" x14ac:dyDescent="0.25">
      <c r="B26" s="330">
        <v>6</v>
      </c>
      <c r="C26" s="195" t="s">
        <v>337</v>
      </c>
      <c r="D26" s="374">
        <f t="shared" si="0"/>
        <v>1363587</v>
      </c>
      <c r="E26" s="375">
        <v>6341</v>
      </c>
      <c r="F26" s="375"/>
      <c r="G26" s="72"/>
      <c r="H26" s="184"/>
      <c r="I26" s="373">
        <v>1357246</v>
      </c>
    </row>
    <row r="27" spans="2:9" ht="15.75" x14ac:dyDescent="0.25">
      <c r="B27" s="330">
        <v>7</v>
      </c>
      <c r="C27" s="195" t="s">
        <v>338</v>
      </c>
      <c r="D27" s="374">
        <f t="shared" si="0"/>
        <v>1063689</v>
      </c>
      <c r="E27" s="375">
        <v>5526</v>
      </c>
      <c r="F27" s="375"/>
      <c r="G27" s="72"/>
      <c r="H27" s="72"/>
      <c r="I27" s="373">
        <v>1058163</v>
      </c>
    </row>
    <row r="28" spans="2:9" ht="15.75" x14ac:dyDescent="0.25">
      <c r="B28" s="203"/>
      <c r="C28" s="201" t="s">
        <v>339</v>
      </c>
      <c r="D28" s="353">
        <f t="shared" ref="D28:I28" si="1">SUM(D21:D27)</f>
        <v>9351136</v>
      </c>
      <c r="E28" s="353">
        <f t="shared" si="1"/>
        <v>51136</v>
      </c>
      <c r="F28" s="353">
        <f t="shared" si="1"/>
        <v>0</v>
      </c>
      <c r="G28" s="329">
        <f t="shared" si="1"/>
        <v>0</v>
      </c>
      <c r="H28" s="353">
        <f t="shared" si="1"/>
        <v>0</v>
      </c>
      <c r="I28" s="353">
        <f t="shared" si="1"/>
        <v>9300000</v>
      </c>
    </row>
  </sheetData>
  <mergeCells count="12">
    <mergeCell ref="C8:J8"/>
    <mergeCell ref="B18:B20"/>
    <mergeCell ref="C18:C20"/>
    <mergeCell ref="D18:D20"/>
    <mergeCell ref="A11:I11"/>
    <mergeCell ref="C12:G12"/>
    <mergeCell ref="E18:I18"/>
    <mergeCell ref="I19:I20"/>
    <mergeCell ref="G19:H19"/>
    <mergeCell ref="F19:F20"/>
    <mergeCell ref="B15:I15"/>
    <mergeCell ref="E19:E20"/>
  </mergeCells>
  <pageMargins left="0.70866141732283472" right="0.70866141732283472" top="0.74803149606299213" bottom="0.74803149606299213" header="0.31496062992125984" footer="0.31496062992125984"/>
  <pageSetup paperSize="9" scale="89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871B1-B365-4E58-A79F-AA4B3554FD7D}">
  <dimension ref="A1:H32"/>
  <sheetViews>
    <sheetView zoomScaleNormal="100" workbookViewId="0">
      <selection activeCell="A9" sqref="A9:G9"/>
    </sheetView>
  </sheetViews>
  <sheetFormatPr defaultRowHeight="15" x14ac:dyDescent="0.25"/>
  <cols>
    <col min="1" max="1" width="38.85546875" style="485" customWidth="1"/>
    <col min="2" max="2" width="12.85546875" style="485" customWidth="1"/>
    <col min="3" max="4" width="3.85546875" style="489" customWidth="1"/>
    <col min="5" max="6" width="13.28515625" style="485" customWidth="1"/>
    <col min="7" max="7" width="13.7109375" style="485" customWidth="1"/>
    <col min="8" max="16384" width="9.140625" style="485"/>
  </cols>
  <sheetData>
    <row r="1" spans="1:8" x14ac:dyDescent="0.25">
      <c r="B1" s="484" t="s">
        <v>705</v>
      </c>
    </row>
    <row r="2" spans="1:8" x14ac:dyDescent="0.25">
      <c r="B2" s="484" t="s">
        <v>327</v>
      </c>
    </row>
    <row r="3" spans="1:8" x14ac:dyDescent="0.25">
      <c r="B3" s="484" t="s">
        <v>328</v>
      </c>
    </row>
    <row r="4" spans="1:8" x14ac:dyDescent="0.25">
      <c r="A4" s="485" t="s">
        <v>631</v>
      </c>
      <c r="B4" s="484" t="s">
        <v>329</v>
      </c>
    </row>
    <row r="5" spans="1:8" x14ac:dyDescent="0.25">
      <c r="B5" s="484" t="s">
        <v>838</v>
      </c>
    </row>
    <row r="6" spans="1:8" x14ac:dyDescent="0.25">
      <c r="B6" s="483" t="s">
        <v>839</v>
      </c>
    </row>
    <row r="7" spans="1:8" x14ac:dyDescent="0.25">
      <c r="B7" s="482" t="s">
        <v>883</v>
      </c>
    </row>
    <row r="8" spans="1:8" ht="15.75" customHeight="1" x14ac:dyDescent="0.25">
      <c r="A8" s="486" t="s">
        <v>631</v>
      </c>
      <c r="B8" s="712" t="s">
        <v>898</v>
      </c>
      <c r="C8" s="712"/>
      <c r="D8" s="712"/>
      <c r="E8" s="712"/>
      <c r="F8" s="712"/>
      <c r="G8" s="712"/>
      <c r="H8" s="712"/>
    </row>
    <row r="9" spans="1:8" ht="15.75" customHeight="1" x14ac:dyDescent="0.25">
      <c r="A9" s="714" t="s">
        <v>631</v>
      </c>
      <c r="B9" s="714"/>
      <c r="C9" s="714"/>
      <c r="D9" s="714"/>
      <c r="E9" s="714"/>
      <c r="F9" s="714"/>
      <c r="G9" s="714"/>
    </row>
    <row r="10" spans="1:8" ht="59.25" customHeight="1" x14ac:dyDescent="0.25">
      <c r="A10" s="715" t="s">
        <v>842</v>
      </c>
      <c r="B10" s="716"/>
      <c r="C10" s="716"/>
      <c r="D10" s="716"/>
      <c r="E10" s="716"/>
      <c r="F10" s="716"/>
      <c r="G10" s="716"/>
    </row>
    <row r="11" spans="1:8" ht="14.25" customHeight="1" x14ac:dyDescent="0.25">
      <c r="A11" s="717" t="s">
        <v>459</v>
      </c>
      <c r="B11" s="717"/>
      <c r="C11" s="717"/>
      <c r="D11" s="717"/>
      <c r="E11" s="717"/>
      <c r="F11" s="717"/>
      <c r="G11" s="717"/>
    </row>
    <row r="12" spans="1:8" ht="28.5" customHeight="1" x14ac:dyDescent="0.25">
      <c r="A12" s="504" t="s">
        <v>632</v>
      </c>
      <c r="B12" s="504" t="s">
        <v>3</v>
      </c>
      <c r="C12" s="505" t="s">
        <v>1</v>
      </c>
      <c r="D12" s="505" t="s">
        <v>633</v>
      </c>
      <c r="E12" s="504" t="s">
        <v>704</v>
      </c>
      <c r="F12" s="504" t="s">
        <v>787</v>
      </c>
      <c r="G12" s="504" t="s">
        <v>843</v>
      </c>
    </row>
    <row r="13" spans="1:8" ht="14.45" customHeight="1" x14ac:dyDescent="0.25">
      <c r="A13" s="718" t="s">
        <v>560</v>
      </c>
      <c r="B13" s="718"/>
      <c r="C13" s="718"/>
      <c r="D13" s="718"/>
      <c r="E13" s="540">
        <f>SUM(E14+E17)</f>
        <v>17658560</v>
      </c>
      <c r="F13" s="540">
        <f>SUM(F14+F17)</f>
        <v>5887589</v>
      </c>
      <c r="G13" s="540">
        <f>SUM(G14+G17)</f>
        <v>5541260</v>
      </c>
    </row>
    <row r="14" spans="1:8" ht="43.5" customHeight="1" x14ac:dyDescent="0.25">
      <c r="A14" s="713" t="s">
        <v>639</v>
      </c>
      <c r="B14" s="713"/>
      <c r="C14" s="713"/>
      <c r="D14" s="713"/>
      <c r="E14" s="539">
        <f t="shared" ref="E14:G15" si="0">SUM(E15)</f>
        <v>6926576</v>
      </c>
      <c r="F14" s="539">
        <f t="shared" si="0"/>
        <v>5887589</v>
      </c>
      <c r="G14" s="539">
        <f t="shared" si="0"/>
        <v>5541260</v>
      </c>
    </row>
    <row r="15" spans="1:8" ht="87.75" customHeight="1" x14ac:dyDescent="0.25">
      <c r="A15" s="498" t="s">
        <v>105</v>
      </c>
      <c r="B15" s="499" t="s">
        <v>636</v>
      </c>
      <c r="C15" s="500" t="s">
        <v>631</v>
      </c>
      <c r="D15" s="500" t="s">
        <v>631</v>
      </c>
      <c r="E15" s="538">
        <f t="shared" si="0"/>
        <v>6926576</v>
      </c>
      <c r="F15" s="538">
        <f t="shared" si="0"/>
        <v>5887589</v>
      </c>
      <c r="G15" s="538">
        <f t="shared" si="0"/>
        <v>5541260</v>
      </c>
    </row>
    <row r="16" spans="1:8" ht="78" customHeight="1" x14ac:dyDescent="0.25">
      <c r="A16" s="493" t="s">
        <v>440</v>
      </c>
      <c r="B16" s="495" t="s">
        <v>640</v>
      </c>
      <c r="C16" s="497" t="s">
        <v>634</v>
      </c>
      <c r="D16" s="497" t="s">
        <v>10</v>
      </c>
      <c r="E16" s="496">
        <f>SUM(прил3!H671)</f>
        <v>6926576</v>
      </c>
      <c r="F16" s="496">
        <f>SUM(прил3!I671)</f>
        <v>5887589</v>
      </c>
      <c r="G16" s="496">
        <f>SUM(прил3!J671)</f>
        <v>5541260</v>
      </c>
    </row>
    <row r="17" spans="1:7" ht="48" customHeight="1" x14ac:dyDescent="0.25">
      <c r="A17" s="713" t="s">
        <v>641</v>
      </c>
      <c r="B17" s="713"/>
      <c r="C17" s="713"/>
      <c r="D17" s="713"/>
      <c r="E17" s="539">
        <f>SUM(E18+E21+E28+E31)</f>
        <v>10731984</v>
      </c>
      <c r="F17" s="539">
        <f>SUM(F18+F21+F28)</f>
        <v>0</v>
      </c>
      <c r="G17" s="539">
        <f>SUM(G18+G21+G28)</f>
        <v>0</v>
      </c>
    </row>
    <row r="18" spans="1:7" ht="73.5" customHeight="1" x14ac:dyDescent="0.25">
      <c r="A18" s="498" t="s">
        <v>213</v>
      </c>
      <c r="B18" s="499" t="s">
        <v>642</v>
      </c>
      <c r="C18" s="501" t="s">
        <v>631</v>
      </c>
      <c r="D18" s="501" t="s">
        <v>631</v>
      </c>
      <c r="E18" s="538">
        <f>SUM(E19:E20)</f>
        <v>261136</v>
      </c>
      <c r="F18" s="538">
        <f>SUM(F19:F20)</f>
        <v>0</v>
      </c>
      <c r="G18" s="538">
        <f>SUM(G19:G20)</f>
        <v>0</v>
      </c>
    </row>
    <row r="19" spans="1:7" ht="46.5" customHeight="1" x14ac:dyDescent="0.25">
      <c r="A19" s="493" t="s">
        <v>395</v>
      </c>
      <c r="B19" s="495" t="s">
        <v>643</v>
      </c>
      <c r="C19" s="497" t="s">
        <v>10</v>
      </c>
      <c r="D19" s="497">
        <v>13</v>
      </c>
      <c r="E19" s="496">
        <f>SUM(прил3!H120)</f>
        <v>51136</v>
      </c>
      <c r="F19" s="488">
        <v>0</v>
      </c>
      <c r="G19" s="488">
        <v>0</v>
      </c>
    </row>
    <row r="20" spans="1:7" ht="60.75" customHeight="1" x14ac:dyDescent="0.25">
      <c r="A20" s="493" t="s">
        <v>504</v>
      </c>
      <c r="B20" s="495" t="s">
        <v>644</v>
      </c>
      <c r="C20" s="497" t="s">
        <v>34</v>
      </c>
      <c r="D20" s="497" t="s">
        <v>19</v>
      </c>
      <c r="E20" s="496">
        <f>SUM(прил3!H558)</f>
        <v>210000</v>
      </c>
      <c r="F20" s="488">
        <v>0</v>
      </c>
      <c r="G20" s="488">
        <v>0</v>
      </c>
    </row>
    <row r="21" spans="1:7" ht="101.25" customHeight="1" x14ac:dyDescent="0.25">
      <c r="A21" s="498" t="s">
        <v>156</v>
      </c>
      <c r="B21" s="499" t="s">
        <v>638</v>
      </c>
      <c r="C21" s="502" t="s">
        <v>631</v>
      </c>
      <c r="D21" s="502" t="s">
        <v>631</v>
      </c>
      <c r="E21" s="538">
        <f>SUM(E22:E27)</f>
        <v>1119712</v>
      </c>
      <c r="F21" s="538">
        <f>SUM(F22:F27)</f>
        <v>0</v>
      </c>
      <c r="G21" s="538">
        <f>SUM(G22:G27)</f>
        <v>0</v>
      </c>
    </row>
    <row r="22" spans="1:7" ht="48" customHeight="1" x14ac:dyDescent="0.25">
      <c r="A22" s="494" t="s">
        <v>395</v>
      </c>
      <c r="B22" s="491" t="s">
        <v>645</v>
      </c>
      <c r="C22" s="490" t="s">
        <v>10</v>
      </c>
      <c r="D22" s="490" t="s">
        <v>637</v>
      </c>
      <c r="E22" s="537">
        <f>SUM(прил3!H130)</f>
        <v>51136</v>
      </c>
      <c r="F22" s="492"/>
      <c r="G22" s="492"/>
    </row>
    <row r="23" spans="1:7" ht="54" customHeight="1" x14ac:dyDescent="0.25">
      <c r="A23" s="494" t="s">
        <v>395</v>
      </c>
      <c r="B23" s="491" t="s">
        <v>646</v>
      </c>
      <c r="C23" s="490" t="s">
        <v>10</v>
      </c>
      <c r="D23" s="490" t="s">
        <v>637</v>
      </c>
      <c r="E23" s="537">
        <f>SUM(прил3!H134)</f>
        <v>51136</v>
      </c>
      <c r="F23" s="492"/>
      <c r="G23" s="492"/>
    </row>
    <row r="24" spans="1:7" ht="73.5" hidden="1" customHeight="1" x14ac:dyDescent="0.25">
      <c r="A24" s="494" t="s">
        <v>587</v>
      </c>
      <c r="B24" s="491" t="s">
        <v>647</v>
      </c>
      <c r="C24" s="490" t="s">
        <v>19</v>
      </c>
      <c r="D24" s="490" t="s">
        <v>66</v>
      </c>
      <c r="E24" s="537">
        <f>SUM(прил3!H251)</f>
        <v>0</v>
      </c>
      <c r="F24" s="492"/>
      <c r="G24" s="492"/>
    </row>
    <row r="25" spans="1:7" ht="60.75" hidden="1" customHeight="1" x14ac:dyDescent="0.25">
      <c r="A25" s="494" t="s">
        <v>588</v>
      </c>
      <c r="B25" s="491" t="s">
        <v>648</v>
      </c>
      <c r="C25" s="490" t="s">
        <v>19</v>
      </c>
      <c r="D25" s="490" t="s">
        <v>66</v>
      </c>
      <c r="E25" s="537">
        <f>SUM(прил3!H253)</f>
        <v>0</v>
      </c>
      <c r="F25" s="492"/>
      <c r="G25" s="492"/>
    </row>
    <row r="26" spans="1:7" ht="60" customHeight="1" x14ac:dyDescent="0.25">
      <c r="A26" s="494" t="s">
        <v>392</v>
      </c>
      <c r="B26" s="491" t="s">
        <v>649</v>
      </c>
      <c r="C26" s="490" t="s">
        <v>83</v>
      </c>
      <c r="D26" s="490" t="s">
        <v>10</v>
      </c>
      <c r="E26" s="537">
        <f>SUM(прил3!H267)</f>
        <v>17440</v>
      </c>
      <c r="F26" s="492"/>
      <c r="G26" s="492"/>
    </row>
    <row r="27" spans="1:7" ht="45.75" customHeight="1" x14ac:dyDescent="0.25">
      <c r="A27" s="494" t="s">
        <v>448</v>
      </c>
      <c r="B27" s="491" t="s">
        <v>650</v>
      </c>
      <c r="C27" s="490" t="s">
        <v>83</v>
      </c>
      <c r="D27" s="490" t="s">
        <v>12</v>
      </c>
      <c r="E27" s="537">
        <f>SUM(прил3!H273)</f>
        <v>1000000</v>
      </c>
      <c r="F27" s="492"/>
      <c r="G27" s="492"/>
    </row>
    <row r="28" spans="1:7" ht="126.75" customHeight="1" x14ac:dyDescent="0.25">
      <c r="A28" s="503" t="s">
        <v>114</v>
      </c>
      <c r="B28" s="499" t="s">
        <v>635</v>
      </c>
      <c r="C28" s="502" t="s">
        <v>631</v>
      </c>
      <c r="D28" s="502" t="s">
        <v>631</v>
      </c>
      <c r="E28" s="538">
        <f>SUM(E29:E30)</f>
        <v>9351136</v>
      </c>
      <c r="F28" s="538">
        <f>SUM(F29:F30)</f>
        <v>0</v>
      </c>
      <c r="G28" s="538">
        <f>SUM(G29:G30)</f>
        <v>0</v>
      </c>
    </row>
    <row r="29" spans="1:7" ht="48" customHeight="1" x14ac:dyDescent="0.25">
      <c r="A29" s="494" t="s">
        <v>395</v>
      </c>
      <c r="B29" s="491" t="s">
        <v>651</v>
      </c>
      <c r="C29" s="490" t="s">
        <v>10</v>
      </c>
      <c r="D29" s="490" t="s">
        <v>637</v>
      </c>
      <c r="E29" s="537">
        <f>SUM(прил3!H144)</f>
        <v>51136</v>
      </c>
      <c r="F29" s="487"/>
      <c r="G29" s="487"/>
    </row>
    <row r="30" spans="1:7" ht="78" customHeight="1" x14ac:dyDescent="0.25">
      <c r="A30" s="494" t="s">
        <v>381</v>
      </c>
      <c r="B30" s="491" t="s">
        <v>652</v>
      </c>
      <c r="C30" s="490" t="s">
        <v>19</v>
      </c>
      <c r="D30" s="490" t="s">
        <v>31</v>
      </c>
      <c r="E30" s="537">
        <f>SUM(прил3!H231)</f>
        <v>9300000</v>
      </c>
      <c r="F30" s="487"/>
      <c r="G30" s="487"/>
    </row>
    <row r="31" spans="1:7" ht="87.75" hidden="1" customHeight="1" x14ac:dyDescent="0.25">
      <c r="A31" s="498" t="s">
        <v>105</v>
      </c>
      <c r="B31" s="499" t="s">
        <v>636</v>
      </c>
      <c r="C31" s="500" t="s">
        <v>631</v>
      </c>
      <c r="D31" s="500" t="s">
        <v>631</v>
      </c>
      <c r="E31" s="538">
        <f>SUM(E32:E33)</f>
        <v>0</v>
      </c>
      <c r="F31" s="538">
        <f>SUM(F33)</f>
        <v>0</v>
      </c>
      <c r="G31" s="538">
        <f>SUM(G33)</f>
        <v>0</v>
      </c>
    </row>
    <row r="32" spans="1:7" ht="61.5" hidden="1" customHeight="1" x14ac:dyDescent="0.25">
      <c r="A32" s="493" t="s">
        <v>654</v>
      </c>
      <c r="B32" s="495" t="s">
        <v>655</v>
      </c>
      <c r="C32" s="497" t="s">
        <v>634</v>
      </c>
      <c r="D32" s="497" t="s">
        <v>15</v>
      </c>
      <c r="E32" s="496">
        <f>SUM(прил3!H677)</f>
        <v>0</v>
      </c>
      <c r="F32" s="496"/>
      <c r="G32" s="496"/>
    </row>
  </sheetData>
  <mergeCells count="7">
    <mergeCell ref="B8:H8"/>
    <mergeCell ref="A17:D17"/>
    <mergeCell ref="A9:G9"/>
    <mergeCell ref="A10:G10"/>
    <mergeCell ref="A11:G11"/>
    <mergeCell ref="A13:D13"/>
    <mergeCell ref="A14:D14"/>
  </mergeCells>
  <pageMargins left="0.70866141732283472" right="0.70866141732283472" top="0.74803149606299213" bottom="0.74803149606299213" header="0.31496062992125984" footer="0.31496062992125984"/>
  <pageSetup paperSize="9" scale="8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прил1</vt:lpstr>
      <vt:lpstr>прил2</vt:lpstr>
      <vt:lpstr>прил3</vt:lpstr>
      <vt:lpstr>прил4</vt:lpstr>
      <vt:lpstr>прил5</vt:lpstr>
      <vt:lpstr>прил11т1</vt:lpstr>
      <vt:lpstr>прил11т2</vt:lpstr>
      <vt:lpstr>прил12</vt:lpstr>
      <vt:lpstr>прил2!Область_печати</vt:lpstr>
      <vt:lpstr>прил3!Область_печати</vt:lpstr>
      <vt:lpstr>прил4!Область_печати</vt:lpstr>
      <vt:lpstr>прил5!Область_печати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2025-07-01T11:42:27Z</cp:lastPrinted>
  <dcterms:created xsi:type="dcterms:W3CDTF">2011-10-10T13:40:01Z</dcterms:created>
  <dcterms:modified xsi:type="dcterms:W3CDTF">2025-07-14T09:00:00Z</dcterms:modified>
</cp:coreProperties>
</file>